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averianacaliedu-my.sharepoint.com/personal/vanessadiaz2001_javerianacali_edu_co/Documents/Proyecto de diseño I/Anexos/"/>
    </mc:Choice>
  </mc:AlternateContent>
  <xr:revisionPtr revIDLastSave="513" documentId="8_{421F622F-278E-49A8-AB41-AB26476CFE1C}" xr6:coauthVersionLast="47" xr6:coauthVersionMax="47" xr10:uidLastSave="{1D21DF77-A82B-4E19-8707-4BC1427B9186}"/>
  <bookViews>
    <workbookView xWindow="-108" yWindow="-108" windowWidth="23256" windowHeight="12456" xr2:uid="{B7E51DD6-83E2-4BA2-BB3C-700A2E0789BA}"/>
  </bookViews>
  <sheets>
    <sheet name="Pedidos" sheetId="3" r:id="rId1"/>
    <sheet name="Goodness of fit" sheetId="4" r:id="rId2"/>
    <sheet name="Clustering" sheetId="1" r:id="rId3"/>
    <sheet name="Semillas" sheetId="2" r:id="rId4"/>
    <sheet name="Días de Entrega" sheetId="5" r:id="rId5"/>
    <sheet name="Resumen KPI" sheetId="6" r:id="rId6"/>
  </sheets>
  <definedNames>
    <definedName name="_xlnm._FilterDatabase" localSheetId="2" hidden="1">Clustering!$O$1:$R$96</definedName>
    <definedName name="solver_adj" localSheetId="0" hidden="1">Pedidos!$Q$10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Pedidos!$Q$7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" i="3" l="1"/>
  <c r="D7" i="3" s="1"/>
  <c r="Q7" i="3" l="1"/>
  <c r="Q9" i="3"/>
  <c r="Q8" i="3"/>
  <c r="Q5" i="3"/>
  <c r="Q4" i="3"/>
  <c r="Q3" i="3"/>
  <c r="C5" i="6" l="1"/>
  <c r="C4" i="6"/>
  <c r="B5" i="6"/>
  <c r="C2" i="6"/>
  <c r="B2" i="6"/>
  <c r="C3" i="6"/>
  <c r="B3" i="6"/>
  <c r="B4" i="6"/>
  <c r="Z3" i="1"/>
  <c r="Y3" i="1"/>
  <c r="H7" i="5"/>
  <c r="H6" i="5"/>
  <c r="H4" i="5"/>
  <c r="H3" i="5"/>
  <c r="H1" i="5"/>
  <c r="A4" i="5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3" i="5"/>
  <c r="H2" i="5"/>
  <c r="D60" i="5"/>
  <c r="D11" i="5"/>
  <c r="D17" i="5"/>
  <c r="D69" i="5"/>
  <c r="D18" i="5"/>
  <c r="D19" i="5"/>
  <c r="D20" i="5"/>
  <c r="D28" i="5"/>
  <c r="D29" i="5"/>
  <c r="D4" i="5"/>
  <c r="D30" i="5"/>
  <c r="D31" i="5"/>
  <c r="D15" i="5"/>
  <c r="D5" i="5"/>
  <c r="D87" i="5"/>
  <c r="D32" i="5"/>
  <c r="D14" i="5"/>
  <c r="D33" i="5"/>
  <c r="D34" i="5"/>
  <c r="D35" i="5"/>
  <c r="D6" i="5"/>
  <c r="D36" i="5"/>
  <c r="D37" i="5"/>
  <c r="D76" i="5"/>
  <c r="D77" i="5"/>
  <c r="D85" i="5"/>
  <c r="D86" i="5"/>
  <c r="D38" i="5"/>
  <c r="D2" i="5"/>
  <c r="D89" i="5"/>
  <c r="D78" i="5"/>
  <c r="D88" i="5"/>
  <c r="D80" i="5"/>
  <c r="D75" i="5"/>
  <c r="D70" i="5"/>
  <c r="D71" i="5"/>
  <c r="D73" i="5"/>
  <c r="D74" i="5"/>
  <c r="D91" i="5"/>
  <c r="D39" i="5"/>
  <c r="D40" i="5"/>
  <c r="D41" i="5"/>
  <c r="D3" i="5"/>
  <c r="D84" i="5"/>
  <c r="D79" i="5"/>
  <c r="D42" i="5"/>
  <c r="D12" i="5"/>
  <c r="D43" i="5"/>
  <c r="D44" i="5"/>
  <c r="D45" i="5"/>
  <c r="D46" i="5"/>
  <c r="D27" i="5"/>
  <c r="D7" i="5"/>
  <c r="D8" i="5"/>
  <c r="D9" i="5"/>
  <c r="D10" i="5"/>
  <c r="D21" i="5"/>
  <c r="D47" i="5"/>
  <c r="D48" i="5"/>
  <c r="D61" i="5"/>
  <c r="D62" i="5"/>
  <c r="D22" i="5"/>
  <c r="D23" i="5"/>
  <c r="D49" i="5"/>
  <c r="D50" i="5"/>
  <c r="D51" i="5"/>
  <c r="D52" i="5"/>
  <c r="D53" i="5"/>
  <c r="D54" i="5"/>
  <c r="D25" i="5"/>
  <c r="D55" i="5"/>
  <c r="D26" i="5"/>
  <c r="D56" i="5"/>
  <c r="D63" i="5"/>
  <c r="D64" i="5"/>
  <c r="D65" i="5"/>
  <c r="D66" i="5"/>
  <c r="D67" i="5"/>
  <c r="D57" i="5"/>
  <c r="D58" i="5"/>
  <c r="D68" i="5"/>
  <c r="D81" i="5"/>
  <c r="D82" i="5"/>
  <c r="D24" i="5"/>
  <c r="D16" i="5"/>
  <c r="D59" i="5"/>
  <c r="D90" i="5"/>
  <c r="D83" i="5"/>
  <c r="D13" i="5"/>
  <c r="D72" i="5"/>
  <c r="AB7" i="1"/>
  <c r="F17" i="4"/>
  <c r="F18" i="4"/>
  <c r="F19" i="4"/>
  <c r="F20" i="4"/>
  <c r="F16" i="4"/>
  <c r="D17" i="4"/>
  <c r="D18" i="4"/>
  <c r="D19" i="4"/>
  <c r="D20" i="4"/>
  <c r="D21" i="4"/>
  <c r="F21" i="4" s="1"/>
  <c r="D22" i="4"/>
  <c r="F22" i="4" s="1"/>
  <c r="D23" i="4"/>
  <c r="F23" i="4" s="1"/>
  <c r="D24" i="4"/>
  <c r="F24" i="4" s="1"/>
  <c r="D25" i="4"/>
  <c r="F25" i="4" s="1"/>
  <c r="D16" i="4"/>
  <c r="E16" i="4" s="1"/>
  <c r="E17" i="4" s="1"/>
  <c r="E18" i="4" s="1"/>
  <c r="E19" i="4" s="1"/>
  <c r="E20" i="4" s="1"/>
  <c r="E21" i="4" s="1"/>
  <c r="E22" i="4" s="1"/>
  <c r="E23" i="4" s="1"/>
  <c r="E24" i="4" s="1"/>
  <c r="E25" i="4" s="1"/>
  <c r="B8" i="4"/>
  <c r="B7" i="4"/>
  <c r="B6" i="4"/>
  <c r="B10" i="4" s="1"/>
  <c r="B5" i="4"/>
  <c r="D2" i="3"/>
  <c r="K3" i="2" l="1"/>
  <c r="J3" i="2"/>
  <c r="Z2" i="1" l="1"/>
  <c r="Y2" i="1"/>
  <c r="G1" i="3" l="1"/>
  <c r="G2" i="3" s="1"/>
  <c r="G3" i="3" s="1"/>
  <c r="G4" i="3" s="1"/>
  <c r="G5" i="3" s="1"/>
  <c r="B28" i="4"/>
  <c r="B11" i="4"/>
  <c r="B9" i="4"/>
  <c r="B2" i="4"/>
  <c r="C19" i="4" l="1"/>
  <c r="B20" i="4" s="1"/>
  <c r="C18" i="4"/>
  <c r="B19" i="4" s="1"/>
  <c r="C20" i="4"/>
  <c r="B21" i="4" s="1"/>
  <c r="C23" i="4"/>
  <c r="B24" i="4" s="1"/>
  <c r="C24" i="4"/>
  <c r="B25" i="4" s="1"/>
  <c r="C25" i="4"/>
  <c r="C21" i="4"/>
  <c r="B22" i="4" s="1"/>
  <c r="C17" i="4"/>
  <c r="B18" i="4" s="1"/>
  <c r="C22" i="4"/>
  <c r="B23" i="4" s="1"/>
  <c r="C16" i="4"/>
  <c r="D3" i="3"/>
  <c r="G16" i="4" l="1" a="1"/>
  <c r="B17" i="4"/>
  <c r="H3" i="2"/>
  <c r="X5" i="1" s="1"/>
  <c r="G3" i="2"/>
  <c r="W5" i="1" s="1"/>
  <c r="W17" i="1" s="1"/>
  <c r="W16" i="1" l="1"/>
  <c r="W40" i="1"/>
  <c r="W51" i="1"/>
  <c r="W74" i="1"/>
  <c r="Y74" i="1" s="1"/>
  <c r="W85" i="1"/>
  <c r="W49" i="1"/>
  <c r="W37" i="1"/>
  <c r="W25" i="1"/>
  <c r="W13" i="1"/>
  <c r="W12" i="1"/>
  <c r="W11" i="1"/>
  <c r="W76" i="1"/>
  <c r="W63" i="1"/>
  <c r="W39" i="1"/>
  <c r="W26" i="1"/>
  <c r="Y26" i="1" s="1"/>
  <c r="W84" i="1"/>
  <c r="W48" i="1"/>
  <c r="W23" i="1"/>
  <c r="W94" i="1"/>
  <c r="W82" i="1"/>
  <c r="W70" i="1"/>
  <c r="W58" i="1"/>
  <c r="W46" i="1"/>
  <c r="W34" i="1"/>
  <c r="W22" i="1"/>
  <c r="W10" i="1"/>
  <c r="W88" i="1"/>
  <c r="W87" i="1"/>
  <c r="W27" i="1"/>
  <c r="W50" i="1"/>
  <c r="W61" i="1"/>
  <c r="W72" i="1"/>
  <c r="W83" i="1"/>
  <c r="W35" i="1"/>
  <c r="W93" i="1"/>
  <c r="W81" i="1"/>
  <c r="W69" i="1"/>
  <c r="W57" i="1"/>
  <c r="W45" i="1"/>
  <c r="W33" i="1"/>
  <c r="W21" i="1"/>
  <c r="W9" i="1"/>
  <c r="W64" i="1"/>
  <c r="W75" i="1"/>
  <c r="W86" i="1"/>
  <c r="W14" i="1"/>
  <c r="Y14" i="1" s="1"/>
  <c r="W24" i="1"/>
  <c r="W44" i="1"/>
  <c r="W20" i="1"/>
  <c r="W8" i="1"/>
  <c r="W38" i="1"/>
  <c r="W96" i="1"/>
  <c r="W36" i="1"/>
  <c r="W71" i="1"/>
  <c r="W92" i="1"/>
  <c r="W68" i="1"/>
  <c r="W67" i="1"/>
  <c r="W55" i="1"/>
  <c r="W43" i="1"/>
  <c r="W31" i="1"/>
  <c r="W19" i="1"/>
  <c r="W7" i="1"/>
  <c r="W28" i="1"/>
  <c r="W59" i="1"/>
  <c r="W52" i="1"/>
  <c r="W15" i="1"/>
  <c r="W62" i="1"/>
  <c r="W73" i="1"/>
  <c r="W60" i="1"/>
  <c r="W95" i="1"/>
  <c r="W47" i="1"/>
  <c r="W80" i="1"/>
  <c r="W56" i="1"/>
  <c r="W32" i="1"/>
  <c r="W91" i="1"/>
  <c r="W79" i="1"/>
  <c r="W90" i="1"/>
  <c r="W78" i="1"/>
  <c r="W66" i="1"/>
  <c r="W54" i="1"/>
  <c r="W42" i="1"/>
  <c r="W30" i="1"/>
  <c r="W18" i="1"/>
  <c r="W89" i="1"/>
  <c r="W77" i="1"/>
  <c r="W65" i="1"/>
  <c r="W53" i="1"/>
  <c r="W41" i="1"/>
  <c r="W29" i="1"/>
  <c r="X7" i="1"/>
  <c r="X27" i="1"/>
  <c r="X55" i="1"/>
  <c r="X86" i="1"/>
  <c r="X62" i="1"/>
  <c r="Y62" i="1" s="1"/>
  <c r="X91" i="1"/>
  <c r="X28" i="1"/>
  <c r="X59" i="1"/>
  <c r="X87" i="1"/>
  <c r="X31" i="1"/>
  <c r="X88" i="1"/>
  <c r="X63" i="1"/>
  <c r="X71" i="1"/>
  <c r="X14" i="1"/>
  <c r="X74" i="1"/>
  <c r="X15" i="1"/>
  <c r="Y15" i="1" s="1"/>
  <c r="X76" i="1"/>
  <c r="X19" i="1"/>
  <c r="X79" i="1"/>
  <c r="X52" i="1"/>
  <c r="X35" i="1"/>
  <c r="X38" i="1"/>
  <c r="Y38" i="1" s="1"/>
  <c r="X64" i="1"/>
  <c r="X95" i="1"/>
  <c r="X75" i="1"/>
  <c r="X51" i="1"/>
  <c r="X26" i="1"/>
  <c r="X39" i="1"/>
  <c r="X67" i="1"/>
  <c r="Y67" i="1" s="1"/>
  <c r="X43" i="1"/>
  <c r="Y43" i="1" s="1"/>
  <c r="X47" i="1"/>
  <c r="X50" i="1"/>
  <c r="X83" i="1"/>
  <c r="X40" i="1"/>
  <c r="Y40" i="1" s="1"/>
  <c r="X16" i="1"/>
  <c r="Y16" i="1" s="1"/>
  <c r="G16" i="4"/>
  <c r="G18" i="4"/>
  <c r="H18" i="4" s="1"/>
  <c r="G25" i="4"/>
  <c r="H25" i="4" s="1"/>
  <c r="G24" i="4"/>
  <c r="H24" i="4" s="1"/>
  <c r="G17" i="4"/>
  <c r="H17" i="4" s="1"/>
  <c r="G20" i="4"/>
  <c r="H20" i="4" s="1"/>
  <c r="G23" i="4"/>
  <c r="H23" i="4" s="1"/>
  <c r="G22" i="4"/>
  <c r="H22" i="4" s="1"/>
  <c r="G21" i="4"/>
  <c r="H21" i="4" s="1"/>
  <c r="G19" i="4"/>
  <c r="H19" i="4" s="1"/>
  <c r="X85" i="1"/>
  <c r="Y85" i="1" s="1"/>
  <c r="X73" i="1"/>
  <c r="X61" i="1"/>
  <c r="X49" i="1"/>
  <c r="Y49" i="1" s="1"/>
  <c r="X37" i="1"/>
  <c r="Y37" i="1" s="1"/>
  <c r="X25" i="1"/>
  <c r="Y25" i="1" s="1"/>
  <c r="X13" i="1"/>
  <c r="Y71" i="1"/>
  <c r="X96" i="1"/>
  <c r="X84" i="1"/>
  <c r="X72" i="1"/>
  <c r="X60" i="1"/>
  <c r="X48" i="1"/>
  <c r="Y48" i="1" s="1"/>
  <c r="X36" i="1"/>
  <c r="X24" i="1"/>
  <c r="X12" i="1"/>
  <c r="X23" i="1"/>
  <c r="Y23" i="1" s="1"/>
  <c r="X11" i="1"/>
  <c r="X94" i="1"/>
  <c r="Y94" i="1" s="1"/>
  <c r="X82" i="1"/>
  <c r="Y82" i="1" s="1"/>
  <c r="X70" i="1"/>
  <c r="X58" i="1"/>
  <c r="X46" i="1"/>
  <c r="X34" i="1"/>
  <c r="X22" i="1"/>
  <c r="Y22" i="1" s="1"/>
  <c r="X10" i="1"/>
  <c r="X93" i="1"/>
  <c r="X81" i="1"/>
  <c r="X69" i="1"/>
  <c r="Y69" i="1" s="1"/>
  <c r="X57" i="1"/>
  <c r="X45" i="1"/>
  <c r="X33" i="1"/>
  <c r="Y33" i="1" s="1"/>
  <c r="X21" i="1"/>
  <c r="Y21" i="1" s="1"/>
  <c r="X9" i="1"/>
  <c r="Y9" i="1" s="1"/>
  <c r="X92" i="1"/>
  <c r="X80" i="1"/>
  <c r="X68" i="1"/>
  <c r="Y68" i="1" s="1"/>
  <c r="X56" i="1"/>
  <c r="X44" i="1"/>
  <c r="X32" i="1"/>
  <c r="X20" i="1"/>
  <c r="Y20" i="1" s="1"/>
  <c r="X8" i="1"/>
  <c r="X90" i="1"/>
  <c r="Y90" i="1" s="1"/>
  <c r="X78" i="1"/>
  <c r="Y78" i="1" s="1"/>
  <c r="X66" i="1"/>
  <c r="Y66" i="1" s="1"/>
  <c r="X54" i="1"/>
  <c r="X42" i="1"/>
  <c r="X30" i="1"/>
  <c r="X18" i="1"/>
  <c r="X89" i="1"/>
  <c r="X77" i="1"/>
  <c r="X65" i="1"/>
  <c r="X53" i="1"/>
  <c r="X41" i="1"/>
  <c r="X29" i="1"/>
  <c r="Y29" i="1" s="1"/>
  <c r="X17" i="1"/>
  <c r="Y17" i="1" s="1"/>
  <c r="Y75" i="1"/>
  <c r="Y27" i="1"/>
  <c r="Y7" i="1" l="1"/>
  <c r="Y51" i="1"/>
  <c r="Y84" i="1"/>
  <c r="Y79" i="1"/>
  <c r="Y28" i="1"/>
  <c r="Y70" i="1"/>
  <c r="Y96" i="1"/>
  <c r="Y41" i="1"/>
  <c r="Y45" i="1"/>
  <c r="Y8" i="1"/>
  <c r="W4" i="1" s="1"/>
  <c r="Y13" i="1"/>
  <c r="Y57" i="1"/>
  <c r="Y61" i="1"/>
  <c r="Y63" i="1"/>
  <c r="Y87" i="1"/>
  <c r="Y19" i="1"/>
  <c r="Y91" i="1"/>
  <c r="Y86" i="1"/>
  <c r="Y53" i="1"/>
  <c r="Y65" i="1"/>
  <c r="Y32" i="1"/>
  <c r="Y77" i="1"/>
  <c r="Y39" i="1"/>
  <c r="Y76" i="1"/>
  <c r="Y81" i="1"/>
  <c r="Y44" i="1"/>
  <c r="Y88" i="1"/>
  <c r="Y60" i="1"/>
  <c r="Y83" i="1"/>
  <c r="Y35" i="1"/>
  <c r="Y54" i="1"/>
  <c r="Y58" i="1"/>
  <c r="Y50" i="1"/>
  <c r="Y52" i="1"/>
  <c r="Y59" i="1"/>
  <c r="Y47" i="1"/>
  <c r="Y12" i="1"/>
  <c r="Y55" i="1"/>
  <c r="Y93" i="1"/>
  <c r="Y24" i="1"/>
  <c r="Y89" i="1"/>
  <c r="Y56" i="1"/>
  <c r="Y10" i="1"/>
  <c r="Y36" i="1"/>
  <c r="Y73" i="1"/>
  <c r="Y11" i="1"/>
  <c r="Y18" i="1"/>
  <c r="Y80" i="1"/>
  <c r="Y34" i="1"/>
  <c r="Y95" i="1"/>
  <c r="Y30" i="1"/>
  <c r="Y64" i="1"/>
  <c r="Y42" i="1"/>
  <c r="Y92" i="1"/>
  <c r="Y46" i="1"/>
  <c r="Y72" i="1"/>
  <c r="Y31" i="1"/>
  <c r="G26" i="4"/>
  <c r="H16" i="4"/>
  <c r="H26" i="4" s="1"/>
  <c r="E3" i="2"/>
  <c r="Q5" i="1" s="1"/>
  <c r="D3" i="2"/>
  <c r="P5" i="1" s="1"/>
  <c r="B3" i="2"/>
  <c r="J5" i="1" s="1"/>
  <c r="A3" i="2"/>
  <c r="I5" i="1" s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7" i="1"/>
  <c r="D7" i="1" s="1"/>
  <c r="W3" i="1" l="1"/>
  <c r="Q10" i="1"/>
  <c r="Q39" i="1"/>
  <c r="Q75" i="1"/>
  <c r="Q41" i="1"/>
  <c r="Q77" i="1"/>
  <c r="Q9" i="1"/>
  <c r="Q45" i="1"/>
  <c r="Q80" i="1"/>
  <c r="Q11" i="1"/>
  <c r="Q47" i="1"/>
  <c r="Q81" i="1"/>
  <c r="Q89" i="1"/>
  <c r="Q27" i="1"/>
  <c r="Q65" i="1"/>
  <c r="Q33" i="1"/>
  <c r="Q95" i="1"/>
  <c r="Q35" i="1"/>
  <c r="Q15" i="1"/>
  <c r="Q51" i="1"/>
  <c r="Q83" i="1"/>
  <c r="Q17" i="1"/>
  <c r="Q53" i="1"/>
  <c r="Q86" i="1"/>
  <c r="Q21" i="1"/>
  <c r="Q57" i="1"/>
  <c r="Q87" i="1"/>
  <c r="Q23" i="1"/>
  <c r="Q59" i="1"/>
  <c r="Q63" i="1"/>
  <c r="Q92" i="1"/>
  <c r="Q29" i="1"/>
  <c r="Q93" i="1"/>
  <c r="Q69" i="1"/>
  <c r="Q71" i="1"/>
  <c r="Q56" i="1"/>
  <c r="Q85" i="1"/>
  <c r="Q13" i="1"/>
  <c r="Q7" i="1"/>
  <c r="Q54" i="1"/>
  <c r="Q46" i="1"/>
  <c r="Q50" i="1"/>
  <c r="Q79" i="1"/>
  <c r="Q48" i="1"/>
  <c r="Q40" i="1"/>
  <c r="Q44" i="1"/>
  <c r="Q73" i="1"/>
  <c r="Q42" i="1"/>
  <c r="Q34" i="1"/>
  <c r="Q38" i="1"/>
  <c r="Q67" i="1"/>
  <c r="Q36" i="1"/>
  <c r="Q28" i="1"/>
  <c r="Q58" i="1"/>
  <c r="Q19" i="1"/>
  <c r="Q52" i="1"/>
  <c r="Q32" i="1"/>
  <c r="Q61" i="1"/>
  <c r="Q30" i="1"/>
  <c r="Q94" i="1"/>
  <c r="Q22" i="1"/>
  <c r="Q96" i="1"/>
  <c r="Q88" i="1"/>
  <c r="Q16" i="1"/>
  <c r="Q20" i="1"/>
  <c r="Q49" i="1"/>
  <c r="Q90" i="1"/>
  <c r="Q82" i="1"/>
  <c r="Q14" i="1"/>
  <c r="Q84" i="1"/>
  <c r="Q76" i="1"/>
  <c r="Q8" i="1"/>
  <c r="Q70" i="1"/>
  <c r="Q26" i="1"/>
  <c r="Q55" i="1"/>
  <c r="Q24" i="1"/>
  <c r="Q18" i="1"/>
  <c r="Q43" i="1"/>
  <c r="Q12" i="1"/>
  <c r="Q37" i="1"/>
  <c r="Q78" i="1"/>
  <c r="Q91" i="1"/>
  <c r="Q74" i="1"/>
  <c r="Q31" i="1"/>
  <c r="Q72" i="1"/>
  <c r="Q64" i="1"/>
  <c r="Q68" i="1"/>
  <c r="Q25" i="1"/>
  <c r="Q66" i="1"/>
  <c r="Q62" i="1"/>
  <c r="Q60" i="1"/>
  <c r="P10" i="1"/>
  <c r="P11" i="1"/>
  <c r="P26" i="1"/>
  <c r="P69" i="1"/>
  <c r="P29" i="1"/>
  <c r="P74" i="1"/>
  <c r="P32" i="1"/>
  <c r="P47" i="1"/>
  <c r="P65" i="1"/>
  <c r="P9" i="1"/>
  <c r="P27" i="1"/>
  <c r="P41" i="1"/>
  <c r="R41" i="1" s="1"/>
  <c r="AA41" i="1" s="1"/>
  <c r="P56" i="1"/>
  <c r="P83" i="1"/>
  <c r="R83" i="1" s="1"/>
  <c r="AA83" i="1" s="1"/>
  <c r="P95" i="1"/>
  <c r="P86" i="1"/>
  <c r="P75" i="1"/>
  <c r="R75" i="1" s="1"/>
  <c r="AA75" i="1" s="1"/>
  <c r="P89" i="1"/>
  <c r="P35" i="1"/>
  <c r="P92" i="1"/>
  <c r="P38" i="1"/>
  <c r="P68" i="1"/>
  <c r="P14" i="1"/>
  <c r="P57" i="1"/>
  <c r="P71" i="1"/>
  <c r="P44" i="1"/>
  <c r="P59" i="1"/>
  <c r="P87" i="1"/>
  <c r="P62" i="1"/>
  <c r="R62" i="1" s="1"/>
  <c r="AA62" i="1" s="1"/>
  <c r="P63" i="1"/>
  <c r="P21" i="1"/>
  <c r="P8" i="1"/>
  <c r="P53" i="1"/>
  <c r="P15" i="1"/>
  <c r="P17" i="1"/>
  <c r="P50" i="1"/>
  <c r="P80" i="1"/>
  <c r="R80" i="1" s="1"/>
  <c r="AA80" i="1" s="1"/>
  <c r="P23" i="1"/>
  <c r="R23" i="1" s="1"/>
  <c r="AA23" i="1" s="1"/>
  <c r="P39" i="1"/>
  <c r="P45" i="1"/>
  <c r="P33" i="1"/>
  <c r="R33" i="1" s="1"/>
  <c r="AA33" i="1" s="1"/>
  <c r="P77" i="1"/>
  <c r="P20" i="1"/>
  <c r="P51" i="1"/>
  <c r="P93" i="1"/>
  <c r="P81" i="1"/>
  <c r="P55" i="1"/>
  <c r="P36" i="1"/>
  <c r="R36" i="1" s="1"/>
  <c r="AA36" i="1" s="1"/>
  <c r="P70" i="1"/>
  <c r="P49" i="1"/>
  <c r="P30" i="1"/>
  <c r="P64" i="1"/>
  <c r="P43" i="1"/>
  <c r="R43" i="1" s="1"/>
  <c r="AA43" i="1" s="1"/>
  <c r="P96" i="1"/>
  <c r="P24" i="1"/>
  <c r="P58" i="1"/>
  <c r="P37" i="1"/>
  <c r="P90" i="1"/>
  <c r="P52" i="1"/>
  <c r="P84" i="1"/>
  <c r="P46" i="1"/>
  <c r="P78" i="1"/>
  <c r="R78" i="1" s="1"/>
  <c r="AA78" i="1" s="1"/>
  <c r="P72" i="1"/>
  <c r="P34" i="1"/>
  <c r="P66" i="1"/>
  <c r="P67" i="1"/>
  <c r="P61" i="1"/>
  <c r="P54" i="1"/>
  <c r="R54" i="1" s="1"/>
  <c r="AA54" i="1" s="1"/>
  <c r="P18" i="1"/>
  <c r="P12" i="1"/>
  <c r="P91" i="1"/>
  <c r="P28" i="1"/>
  <c r="R28" i="1" s="1"/>
  <c r="AA28" i="1" s="1"/>
  <c r="P60" i="1"/>
  <c r="P22" i="1"/>
  <c r="P76" i="1"/>
  <c r="P40" i="1"/>
  <c r="R40" i="1" s="1"/>
  <c r="AA40" i="1" s="1"/>
  <c r="P19" i="1"/>
  <c r="P73" i="1"/>
  <c r="P16" i="1"/>
  <c r="P48" i="1"/>
  <c r="P31" i="1"/>
  <c r="P25" i="1"/>
  <c r="P7" i="1"/>
  <c r="R7" i="1" s="1"/>
  <c r="AA7" i="1" s="1"/>
  <c r="P79" i="1"/>
  <c r="R79" i="1" s="1"/>
  <c r="AA79" i="1" s="1"/>
  <c r="P82" i="1"/>
  <c r="R82" i="1" s="1"/>
  <c r="AA82" i="1" s="1"/>
  <c r="P85" i="1"/>
  <c r="P13" i="1"/>
  <c r="P94" i="1"/>
  <c r="P88" i="1"/>
  <c r="R88" i="1" s="1"/>
  <c r="AA88" i="1" s="1"/>
  <c r="P42" i="1"/>
  <c r="D85" i="1"/>
  <c r="D73" i="1"/>
  <c r="D61" i="1"/>
  <c r="D49" i="1"/>
  <c r="D86" i="1"/>
  <c r="D74" i="1"/>
  <c r="D62" i="1"/>
  <c r="D50" i="1"/>
  <c r="D38" i="1"/>
  <c r="D26" i="1"/>
  <c r="D14" i="1"/>
  <c r="D93" i="1"/>
  <c r="D81" i="1"/>
  <c r="D69" i="1"/>
  <c r="D57" i="1"/>
  <c r="D45" i="1"/>
  <c r="D33" i="1"/>
  <c r="D92" i="1"/>
  <c r="D80" i="1"/>
  <c r="D68" i="1"/>
  <c r="D56" i="1"/>
  <c r="D44" i="1"/>
  <c r="D32" i="1"/>
  <c r="D20" i="1"/>
  <c r="D8" i="1"/>
  <c r="D89" i="1"/>
  <c r="D77" i="1"/>
  <c r="D65" i="1"/>
  <c r="D53" i="1"/>
  <c r="D41" i="1"/>
  <c r="D29" i="1"/>
  <c r="D17" i="1"/>
  <c r="D88" i="1"/>
  <c r="D76" i="1"/>
  <c r="D64" i="1"/>
  <c r="D52" i="1"/>
  <c r="D40" i="1"/>
  <c r="D28" i="1"/>
  <c r="D16" i="1"/>
  <c r="D37" i="1"/>
  <c r="D25" i="1"/>
  <c r="D13" i="1"/>
  <c r="I15" i="1"/>
  <c r="I27" i="1"/>
  <c r="I18" i="1"/>
  <c r="I30" i="1"/>
  <c r="I42" i="1"/>
  <c r="I63" i="1"/>
  <c r="I66" i="1"/>
  <c r="I75" i="1"/>
  <c r="I78" i="1"/>
  <c r="I90" i="1"/>
  <c r="D94" i="1"/>
  <c r="D46" i="1"/>
  <c r="J18" i="1"/>
  <c r="D79" i="1"/>
  <c r="D31" i="1"/>
  <c r="J30" i="1"/>
  <c r="J78" i="1"/>
  <c r="D87" i="1"/>
  <c r="D75" i="1"/>
  <c r="D63" i="1"/>
  <c r="D51" i="1"/>
  <c r="D39" i="1"/>
  <c r="D27" i="1"/>
  <c r="D15" i="1"/>
  <c r="I39" i="1"/>
  <c r="I87" i="1"/>
  <c r="D58" i="1"/>
  <c r="D10" i="1"/>
  <c r="J66" i="1"/>
  <c r="D55" i="1"/>
  <c r="D19" i="1"/>
  <c r="D78" i="1"/>
  <c r="D54" i="1"/>
  <c r="D18" i="1"/>
  <c r="J54" i="1"/>
  <c r="D70" i="1"/>
  <c r="D22" i="1"/>
  <c r="D21" i="1"/>
  <c r="D91" i="1"/>
  <c r="D67" i="1"/>
  <c r="D43" i="1"/>
  <c r="D66" i="1"/>
  <c r="D42" i="1"/>
  <c r="J90" i="1"/>
  <c r="D96" i="1"/>
  <c r="D84" i="1"/>
  <c r="D72" i="1"/>
  <c r="D60" i="1"/>
  <c r="D48" i="1"/>
  <c r="D36" i="1"/>
  <c r="D24" i="1"/>
  <c r="D12" i="1"/>
  <c r="I51" i="1"/>
  <c r="D82" i="1"/>
  <c r="D34" i="1"/>
  <c r="D9" i="1"/>
  <c r="D90" i="1"/>
  <c r="D30" i="1"/>
  <c r="J42" i="1"/>
  <c r="D95" i="1"/>
  <c r="D83" i="1"/>
  <c r="D71" i="1"/>
  <c r="D59" i="1"/>
  <c r="D47" i="1"/>
  <c r="D35" i="1"/>
  <c r="D23" i="1"/>
  <c r="D11" i="1"/>
  <c r="I54" i="1"/>
  <c r="I89" i="1"/>
  <c r="I81" i="1"/>
  <c r="I73" i="1"/>
  <c r="I65" i="1"/>
  <c r="I57" i="1"/>
  <c r="I53" i="1"/>
  <c r="I45" i="1"/>
  <c r="I37" i="1"/>
  <c r="I29" i="1"/>
  <c r="I21" i="1"/>
  <c r="I13" i="1"/>
  <c r="I93" i="1"/>
  <c r="I85" i="1"/>
  <c r="I77" i="1"/>
  <c r="I69" i="1"/>
  <c r="I61" i="1"/>
  <c r="I49" i="1"/>
  <c r="I41" i="1"/>
  <c r="I33" i="1"/>
  <c r="I25" i="1"/>
  <c r="I17" i="1"/>
  <c r="I9" i="1"/>
  <c r="I52" i="1"/>
  <c r="I16" i="1"/>
  <c r="I56" i="1"/>
  <c r="I24" i="1"/>
  <c r="I12" i="1"/>
  <c r="I96" i="1"/>
  <c r="I92" i="1"/>
  <c r="I88" i="1"/>
  <c r="I84" i="1"/>
  <c r="I80" i="1"/>
  <c r="I76" i="1"/>
  <c r="I72" i="1"/>
  <c r="I68" i="1"/>
  <c r="I64" i="1"/>
  <c r="I60" i="1"/>
  <c r="I48" i="1"/>
  <c r="I44" i="1"/>
  <c r="I40" i="1"/>
  <c r="I36" i="1"/>
  <c r="I32" i="1"/>
  <c r="I28" i="1"/>
  <c r="I20" i="1"/>
  <c r="I8" i="1"/>
  <c r="I31" i="1"/>
  <c r="I43" i="1"/>
  <c r="I55" i="1"/>
  <c r="I67" i="1"/>
  <c r="I79" i="1"/>
  <c r="I91" i="1"/>
  <c r="I10" i="1"/>
  <c r="I22" i="1"/>
  <c r="I34" i="1"/>
  <c r="I46" i="1"/>
  <c r="I58" i="1"/>
  <c r="I70" i="1"/>
  <c r="I82" i="1"/>
  <c r="I94" i="1"/>
  <c r="I19" i="1"/>
  <c r="J10" i="1"/>
  <c r="J22" i="1"/>
  <c r="J34" i="1"/>
  <c r="J46" i="1"/>
  <c r="J58" i="1"/>
  <c r="J70" i="1"/>
  <c r="J82" i="1"/>
  <c r="J94" i="1"/>
  <c r="I23" i="1"/>
  <c r="I47" i="1"/>
  <c r="I59" i="1"/>
  <c r="I71" i="1"/>
  <c r="I83" i="1"/>
  <c r="I95" i="1"/>
  <c r="J71" i="1"/>
  <c r="J39" i="1"/>
  <c r="J15" i="1"/>
  <c r="K15" i="1" s="1"/>
  <c r="J93" i="1"/>
  <c r="J89" i="1"/>
  <c r="J85" i="1"/>
  <c r="J81" i="1"/>
  <c r="J77" i="1"/>
  <c r="J73" i="1"/>
  <c r="J69" i="1"/>
  <c r="J65" i="1"/>
  <c r="J61" i="1"/>
  <c r="J57" i="1"/>
  <c r="J53" i="1"/>
  <c r="J49" i="1"/>
  <c r="J45" i="1"/>
  <c r="J41" i="1"/>
  <c r="J37" i="1"/>
  <c r="J33" i="1"/>
  <c r="J29" i="1"/>
  <c r="J25" i="1"/>
  <c r="J21" i="1"/>
  <c r="J17" i="1"/>
  <c r="J13" i="1"/>
  <c r="J9" i="1"/>
  <c r="J59" i="1"/>
  <c r="J31" i="1"/>
  <c r="J11" i="1"/>
  <c r="J87" i="1"/>
  <c r="J75" i="1"/>
  <c r="J55" i="1"/>
  <c r="J43" i="1"/>
  <c r="J23" i="1"/>
  <c r="J96" i="1"/>
  <c r="J92" i="1"/>
  <c r="J88" i="1"/>
  <c r="J84" i="1"/>
  <c r="J80" i="1"/>
  <c r="J76" i="1"/>
  <c r="J72" i="1"/>
  <c r="J68" i="1"/>
  <c r="J64" i="1"/>
  <c r="J60" i="1"/>
  <c r="J56" i="1"/>
  <c r="J52" i="1"/>
  <c r="J48" i="1"/>
  <c r="J44" i="1"/>
  <c r="J40" i="1"/>
  <c r="J36" i="1"/>
  <c r="J32" i="1"/>
  <c r="J28" i="1"/>
  <c r="J24" i="1"/>
  <c r="J20" i="1"/>
  <c r="J16" i="1"/>
  <c r="J12" i="1"/>
  <c r="J8" i="1"/>
  <c r="J91" i="1"/>
  <c r="J79" i="1"/>
  <c r="J63" i="1"/>
  <c r="J51" i="1"/>
  <c r="J35" i="1"/>
  <c r="J19" i="1"/>
  <c r="J95" i="1"/>
  <c r="J83" i="1"/>
  <c r="J67" i="1"/>
  <c r="J47" i="1"/>
  <c r="J27" i="1"/>
  <c r="J7" i="1"/>
  <c r="I7" i="1"/>
  <c r="I11" i="1"/>
  <c r="I14" i="1"/>
  <c r="I26" i="1"/>
  <c r="I38" i="1"/>
  <c r="I50" i="1"/>
  <c r="I62" i="1"/>
  <c r="I74" i="1"/>
  <c r="I86" i="1"/>
  <c r="I35" i="1"/>
  <c r="J14" i="1"/>
  <c r="J26" i="1"/>
  <c r="J38" i="1"/>
  <c r="J50" i="1"/>
  <c r="J62" i="1"/>
  <c r="J74" i="1"/>
  <c r="J86" i="1"/>
  <c r="R69" i="1" l="1"/>
  <c r="AA69" i="1" s="1"/>
  <c r="R44" i="1"/>
  <c r="AA44" i="1" s="1"/>
  <c r="R84" i="1"/>
  <c r="AA84" i="1" s="1"/>
  <c r="R91" i="1"/>
  <c r="AA91" i="1" s="1"/>
  <c r="R17" i="1"/>
  <c r="AA17" i="1" s="1"/>
  <c r="R14" i="1"/>
  <c r="AA14" i="1" s="1"/>
  <c r="B4" i="1"/>
  <c r="R50" i="1"/>
  <c r="AA50" i="1" s="1"/>
  <c r="R58" i="1"/>
  <c r="AA58" i="1" s="1"/>
  <c r="R19" i="1"/>
  <c r="AA19" i="1" s="1"/>
  <c r="R66" i="1"/>
  <c r="AA66" i="1" s="1"/>
  <c r="R45" i="1"/>
  <c r="AA45" i="1" s="1"/>
  <c r="R29" i="1"/>
  <c r="AA29" i="1" s="1"/>
  <c r="R59" i="1"/>
  <c r="AA59" i="1" s="1"/>
  <c r="R95" i="1"/>
  <c r="AA95" i="1" s="1"/>
  <c r="R92" i="1"/>
  <c r="AA92" i="1" s="1"/>
  <c r="R96" i="1"/>
  <c r="AA96" i="1" s="1"/>
  <c r="R26" i="1"/>
  <c r="AA26" i="1" s="1"/>
  <c r="R13" i="1"/>
  <c r="AA13" i="1" s="1"/>
  <c r="R11" i="1"/>
  <c r="AA11" i="1" s="1"/>
  <c r="R57" i="1"/>
  <c r="AA57" i="1" s="1"/>
  <c r="R52" i="1"/>
  <c r="AA52" i="1" s="1"/>
  <c r="R27" i="1"/>
  <c r="AA27" i="1" s="1"/>
  <c r="R64" i="1"/>
  <c r="AA64" i="1" s="1"/>
  <c r="R38" i="1"/>
  <c r="AA38" i="1" s="1"/>
  <c r="R10" i="1"/>
  <c r="AA10" i="1" s="1"/>
  <c r="R48" i="1"/>
  <c r="AA48" i="1" s="1"/>
  <c r="R51" i="1"/>
  <c r="AA51" i="1" s="1"/>
  <c r="R8" i="1"/>
  <c r="AA8" i="1" s="1"/>
  <c r="R47" i="1"/>
  <c r="AA47" i="1" s="1"/>
  <c r="R34" i="1"/>
  <c r="AA34" i="1" s="1"/>
  <c r="R72" i="1"/>
  <c r="AA72" i="1" s="1"/>
  <c r="R89" i="1"/>
  <c r="AA89" i="1" s="1"/>
  <c r="R85" i="1"/>
  <c r="AA85" i="1" s="1"/>
  <c r="R22" i="1"/>
  <c r="AA22" i="1" s="1"/>
  <c r="R25" i="1"/>
  <c r="AA25" i="1" s="1"/>
  <c r="R16" i="1"/>
  <c r="AA16" i="1" s="1"/>
  <c r="R42" i="1"/>
  <c r="AA42" i="1" s="1"/>
  <c r="R73" i="1"/>
  <c r="AA73" i="1" s="1"/>
  <c r="R67" i="1"/>
  <c r="AA67" i="1" s="1"/>
  <c r="R77" i="1"/>
  <c r="AA77" i="1" s="1"/>
  <c r="R63" i="1"/>
  <c r="AA63" i="1" s="1"/>
  <c r="R74" i="1"/>
  <c r="AA74" i="1" s="1"/>
  <c r="R87" i="1"/>
  <c r="AA87" i="1" s="1"/>
  <c r="R76" i="1"/>
  <c r="AA76" i="1" s="1"/>
  <c r="R39" i="1"/>
  <c r="AA39" i="1" s="1"/>
  <c r="R86" i="1"/>
  <c r="AA86" i="1" s="1"/>
  <c r="R94" i="1"/>
  <c r="AA94" i="1" s="1"/>
  <c r="R30" i="1"/>
  <c r="AA30" i="1" s="1"/>
  <c r="R49" i="1"/>
  <c r="AA49" i="1" s="1"/>
  <c r="R60" i="1"/>
  <c r="AA60" i="1" s="1"/>
  <c r="R46" i="1"/>
  <c r="AA46" i="1" s="1"/>
  <c r="R70" i="1"/>
  <c r="AA70" i="1" s="1"/>
  <c r="R71" i="1"/>
  <c r="AA71" i="1" s="1"/>
  <c r="R56" i="1"/>
  <c r="AA56" i="1" s="1"/>
  <c r="R55" i="1"/>
  <c r="AA55" i="1" s="1"/>
  <c r="R12" i="1"/>
  <c r="AA12" i="1" s="1"/>
  <c r="R90" i="1"/>
  <c r="AA90" i="1" s="1"/>
  <c r="R81" i="1"/>
  <c r="AA81" i="1" s="1"/>
  <c r="R15" i="1"/>
  <c r="AA15" i="1" s="1"/>
  <c r="R68" i="1"/>
  <c r="AA68" i="1" s="1"/>
  <c r="R9" i="1"/>
  <c r="R31" i="1"/>
  <c r="AA31" i="1" s="1"/>
  <c r="R18" i="1"/>
  <c r="AA18" i="1" s="1"/>
  <c r="R37" i="1"/>
  <c r="AA37" i="1" s="1"/>
  <c r="R93" i="1"/>
  <c r="AA93" i="1" s="1"/>
  <c r="R53" i="1"/>
  <c r="AA53" i="1" s="1"/>
  <c r="R65" i="1"/>
  <c r="AA65" i="1" s="1"/>
  <c r="R61" i="1"/>
  <c r="AA61" i="1" s="1"/>
  <c r="R24" i="1"/>
  <c r="AA24" i="1" s="1"/>
  <c r="R20" i="1"/>
  <c r="AA20" i="1" s="1"/>
  <c r="R21" i="1"/>
  <c r="AA21" i="1" s="1"/>
  <c r="R35" i="1"/>
  <c r="AA35" i="1" s="1"/>
  <c r="R32" i="1"/>
  <c r="AA32" i="1" s="1"/>
  <c r="K63" i="1"/>
  <c r="K39" i="1"/>
  <c r="K42" i="1"/>
  <c r="K90" i="1"/>
  <c r="K66" i="1"/>
  <c r="K78" i="1"/>
  <c r="K75" i="1"/>
  <c r="K30" i="1"/>
  <c r="K87" i="1"/>
  <c r="K27" i="1"/>
  <c r="K18" i="1"/>
  <c r="B3" i="1"/>
  <c r="K80" i="1"/>
  <c r="K69" i="1"/>
  <c r="K14" i="1"/>
  <c r="K33" i="1"/>
  <c r="K35" i="1"/>
  <c r="K47" i="1"/>
  <c r="K34" i="1"/>
  <c r="K31" i="1"/>
  <c r="K92" i="1"/>
  <c r="K93" i="1"/>
  <c r="K22" i="1"/>
  <c r="K96" i="1"/>
  <c r="K67" i="1"/>
  <c r="K10" i="1"/>
  <c r="K9" i="1"/>
  <c r="K37" i="1"/>
  <c r="K21" i="1"/>
  <c r="K48" i="1"/>
  <c r="K17" i="1"/>
  <c r="K40" i="1"/>
  <c r="K29" i="1"/>
  <c r="K44" i="1"/>
  <c r="K62" i="1"/>
  <c r="K51" i="1"/>
  <c r="K36" i="1"/>
  <c r="K26" i="1"/>
  <c r="K94" i="1"/>
  <c r="K50" i="1"/>
  <c r="K38" i="1"/>
  <c r="K76" i="1"/>
  <c r="K61" i="1"/>
  <c r="K81" i="1"/>
  <c r="K54" i="1"/>
  <c r="K45" i="1"/>
  <c r="K95" i="1"/>
  <c r="K60" i="1"/>
  <c r="K25" i="1"/>
  <c r="K11" i="1"/>
  <c r="K83" i="1"/>
  <c r="K64" i="1"/>
  <c r="K12" i="1"/>
  <c r="K57" i="1"/>
  <c r="K53" i="1"/>
  <c r="K7" i="1"/>
  <c r="K71" i="1"/>
  <c r="K68" i="1"/>
  <c r="K24" i="1"/>
  <c r="K41" i="1"/>
  <c r="K65" i="1"/>
  <c r="K59" i="1"/>
  <c r="K19" i="1"/>
  <c r="K91" i="1"/>
  <c r="K72" i="1"/>
  <c r="K56" i="1"/>
  <c r="K49" i="1"/>
  <c r="K73" i="1"/>
  <c r="K82" i="1"/>
  <c r="K8" i="1"/>
  <c r="K23" i="1"/>
  <c r="K86" i="1"/>
  <c r="K58" i="1"/>
  <c r="K55" i="1"/>
  <c r="K28" i="1"/>
  <c r="K84" i="1"/>
  <c r="K52" i="1"/>
  <c r="K77" i="1"/>
  <c r="K79" i="1"/>
  <c r="K70" i="1"/>
  <c r="K20" i="1"/>
  <c r="K16" i="1"/>
  <c r="K89" i="1"/>
  <c r="K74" i="1"/>
  <c r="K46" i="1"/>
  <c r="K43" i="1"/>
  <c r="K32" i="1"/>
  <c r="K88" i="1"/>
  <c r="K85" i="1"/>
  <c r="K13" i="1"/>
  <c r="P3" i="1" l="1"/>
  <c r="AA9" i="1"/>
  <c r="P4" i="1"/>
  <c r="I4" i="1"/>
  <c r="I3" i="1"/>
  <c r="AC7" i="1" l="1"/>
</calcChain>
</file>

<file path=xl/sharedStrings.xml><?xml version="1.0" encoding="utf-8"?>
<sst xmlns="http://schemas.openxmlformats.org/spreadsheetml/2006/main" count="120" uniqueCount="83">
  <si>
    <t>Pedidos</t>
  </si>
  <si>
    <t>Cantidad Pedidos</t>
  </si>
  <si>
    <t>Demanda (mes)</t>
  </si>
  <si>
    <t>Cantidad Pedidos (mes)</t>
  </si>
  <si>
    <t>Demanda (semana)</t>
  </si>
  <si>
    <t>Cantidad Pedidos (semana)</t>
  </si>
  <si>
    <t>Demanda (día)</t>
  </si>
  <si>
    <t>Demanda (hora)</t>
  </si>
  <si>
    <t>Lambda</t>
  </si>
  <si>
    <t># Pedidos con retraso</t>
  </si>
  <si>
    <t>% Pedidos con retraso</t>
  </si>
  <si>
    <t>n</t>
  </si>
  <si>
    <t>m</t>
  </si>
  <si>
    <t>k</t>
  </si>
  <si>
    <t>Promedio</t>
  </si>
  <si>
    <t>Varianza</t>
  </si>
  <si>
    <t>Max</t>
  </si>
  <si>
    <t>Min</t>
  </si>
  <si>
    <t>Rango</t>
  </si>
  <si>
    <t>CV</t>
  </si>
  <si>
    <t>alpha</t>
  </si>
  <si>
    <t>Intervalo</t>
  </si>
  <si>
    <t>From</t>
  </si>
  <si>
    <t>To</t>
  </si>
  <si>
    <t>pri</t>
  </si>
  <si>
    <t>apri</t>
  </si>
  <si>
    <t>Ei</t>
  </si>
  <si>
    <t>Oi</t>
  </si>
  <si>
    <t>Valor Crítico</t>
  </si>
  <si>
    <t>X(0,05;11)</t>
  </si>
  <si>
    <t>Corrida 1</t>
  </si>
  <si>
    <t>Corrida 2</t>
  </si>
  <si>
    <t>Corrida 3</t>
  </si>
  <si>
    <t>Corrida 4</t>
  </si>
  <si>
    <t>Contador</t>
  </si>
  <si>
    <t>Familia 1</t>
  </si>
  <si>
    <t>Familia 2</t>
  </si>
  <si>
    <t>Semillas</t>
  </si>
  <si>
    <t>Distancia 1</t>
  </si>
  <si>
    <t>Distancia 2</t>
  </si>
  <si>
    <t>COMPROBACIÓN</t>
  </si>
  <si>
    <t>"1"</t>
  </si>
  <si>
    <t>"0"</t>
  </si>
  <si>
    <t>Nuevas Semillas</t>
  </si>
  <si>
    <t>#</t>
  </si>
  <si>
    <t>Fecha Entrada</t>
  </si>
  <si>
    <t>Fecha Salida</t>
  </si>
  <si>
    <t>Días</t>
  </si>
  <si>
    <t>Q1</t>
  </si>
  <si>
    <t>Días depurado</t>
  </si>
  <si>
    <t>Mediana (Q2)</t>
  </si>
  <si>
    <t>Q3</t>
  </si>
  <si>
    <t>Rango Intercuartil</t>
  </si>
  <si>
    <t>Límites Externos</t>
  </si>
  <si>
    <t>Diseño</t>
  </si>
  <si>
    <t>Pedidos Retrasados</t>
  </si>
  <si>
    <t>Tiempo de ciclo</t>
  </si>
  <si>
    <t>Actual</t>
  </si>
  <si>
    <t>Propuesta 1</t>
  </si>
  <si>
    <t>Propuesta 2</t>
  </si>
  <si>
    <t>Propuesta 3</t>
  </si>
  <si>
    <t>Réplica</t>
  </si>
  <si>
    <t>VA Time</t>
  </si>
  <si>
    <t>PREMUESTREO</t>
  </si>
  <si>
    <t>Columna1</t>
  </si>
  <si>
    <t>Media</t>
  </si>
  <si>
    <t>Error típico</t>
  </si>
  <si>
    <t>Mediana</t>
  </si>
  <si>
    <t>Moda</t>
  </si>
  <si>
    <t>Desviación estándar</t>
  </si>
  <si>
    <t>Varianza de la muestra</t>
  </si>
  <si>
    <t>Curtosis</t>
  </si>
  <si>
    <t>Coeficiente de asimetría</t>
  </si>
  <si>
    <t>Mínimo</t>
  </si>
  <si>
    <t>Máximo</t>
  </si>
  <si>
    <t>Suma</t>
  </si>
  <si>
    <t>Cuenta</t>
  </si>
  <si>
    <t>Nivel de confianza(95,0%)</t>
  </si>
  <si>
    <t>sigma</t>
  </si>
  <si>
    <t>t</t>
  </si>
  <si>
    <t>error</t>
  </si>
  <si>
    <t>n (muestra)</t>
  </si>
  <si>
    <t>días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</si>
</sst>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0"/>
    <numFmt numFmtId="165" formatCode="0.000"/>
    <numFmt numFmtId="166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right"/>
    </xf>
    <xf numFmtId="0" fontId="2" fillId="3" borderId="0" xfId="0" applyFont="1" applyFill="1" applyAlignment="1">
      <alignment horizontal="center"/>
    </xf>
    <xf numFmtId="2" fontId="0" fillId="0" borderId="0" xfId="0" applyNumberFormat="1"/>
    <xf numFmtId="2" fontId="0" fillId="2" borderId="0" xfId="0" applyNumberFormat="1" applyFill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1" applyNumberFormat="1" applyFont="1" applyBorder="1" applyAlignment="1"/>
    <xf numFmtId="164" fontId="0" fillId="0" borderId="0" xfId="0" applyNumberFormat="1"/>
    <xf numFmtId="165" fontId="0" fillId="0" borderId="0" xfId="0" applyNumberFormat="1"/>
    <xf numFmtId="9" fontId="0" fillId="0" borderId="0" xfId="0" applyNumberFormat="1"/>
    <xf numFmtId="165" fontId="0" fillId="4" borderId="0" xfId="0" applyNumberFormat="1" applyFill="1"/>
    <xf numFmtId="1" fontId="0" fillId="0" borderId="0" xfId="0" applyNumberFormat="1"/>
    <xf numFmtId="10" fontId="0" fillId="0" borderId="0" xfId="2" applyNumberFormat="1" applyFont="1"/>
    <xf numFmtId="166" fontId="0" fillId="0" borderId="0" xfId="0" applyNumberFormat="1"/>
    <xf numFmtId="9" fontId="0" fillId="0" borderId="0" xfId="2" applyFont="1"/>
    <xf numFmtId="0" fontId="0" fillId="0" borderId="0" xfId="2" applyNumberFormat="1" applyFont="1"/>
    <xf numFmtId="14" fontId="0" fillId="0" borderId="0" xfId="0" applyNumberFormat="1"/>
    <xf numFmtId="0" fontId="0" fillId="0" borderId="1" xfId="0" applyBorder="1"/>
    <xf numFmtId="9" fontId="0" fillId="0" borderId="1" xfId="2" applyFont="1" applyBorder="1"/>
    <xf numFmtId="2" fontId="0" fillId="4" borderId="0" xfId="0" applyNumberFormat="1" applyFill="1"/>
    <xf numFmtId="166" fontId="0" fillId="2" borderId="0" xfId="0" applyNumberFormat="1" applyFill="1" applyAlignment="1">
      <alignment horizontal="center"/>
    </xf>
    <xf numFmtId="14" fontId="0" fillId="2" borderId="0" xfId="0" applyNumberFormat="1" applyFill="1"/>
    <xf numFmtId="0" fontId="0" fillId="0" borderId="2" xfId="0" applyBorder="1"/>
    <xf numFmtId="165" fontId="0" fillId="0" borderId="1" xfId="0" applyNumberFormat="1" applyBorder="1"/>
    <xf numFmtId="0" fontId="2" fillId="2" borderId="1" xfId="0" applyFont="1" applyFill="1" applyBorder="1"/>
    <xf numFmtId="164" fontId="0" fillId="2" borderId="1" xfId="0" applyNumberFormat="1" applyFill="1" applyBorder="1"/>
    <xf numFmtId="1" fontId="0" fillId="0" borderId="1" xfId="0" applyNumberFormat="1" applyBorder="1"/>
    <xf numFmtId="0" fontId="0" fillId="0" borderId="1" xfId="0" applyBorder="1" applyAlignment="1">
      <alignment horizontal="left"/>
    </xf>
    <xf numFmtId="2" fontId="0" fillId="0" borderId="1" xfId="0" applyNumberFormat="1" applyBorder="1"/>
    <xf numFmtId="0" fontId="0" fillId="2" borderId="1" xfId="0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Millares" xfId="1" builtinId="3"/>
    <cellStyle name="Normal" xfId="0" builtinId="0"/>
    <cellStyle name="Porcentaje" xfId="2" builtinId="5"/>
  </cellStyles>
  <dxfs count="2">
    <dxf>
      <fill>
        <patternFill>
          <bgColor rgb="FFFFC00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784860</xdr:colOff>
      <xdr:row>0</xdr:row>
      <xdr:rowOff>106680</xdr:rowOff>
    </xdr:from>
    <xdr:to>
      <xdr:col>10</xdr:col>
      <xdr:colOff>198120</xdr:colOff>
      <xdr:row>4</xdr:row>
      <xdr:rowOff>160020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2622CB60-D0C9-B718-F3E7-2E338C2A8C86}"/>
            </a:ext>
          </a:extLst>
        </xdr:cNvPr>
        <xdr:cNvSpPr txBox="1"/>
      </xdr:nvSpPr>
      <xdr:spPr>
        <a:xfrm>
          <a:off x="3192780" y="106680"/>
          <a:ext cx="4960620" cy="784860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>
              <a:solidFill>
                <a:schemeClr val="bg1"/>
              </a:solidFill>
            </a:rPr>
            <a:t>H0: Los Datos</a:t>
          </a:r>
          <a:r>
            <a:rPr lang="es-CO" sz="1100" b="1" baseline="0">
              <a:solidFill>
                <a:schemeClr val="bg1"/>
              </a:solidFill>
            </a:rPr>
            <a:t> siguen una distribución exponencial con Lambda = 3,32556E-05</a:t>
          </a:r>
        </a:p>
        <a:p>
          <a:endParaRPr lang="es-CO" sz="1100" b="1" baseline="0">
            <a:solidFill>
              <a:schemeClr val="bg1"/>
            </a:solidFill>
          </a:endParaRPr>
        </a:p>
        <a:p>
          <a:r>
            <a:rPr lang="es-CO" sz="1100" b="1" baseline="0">
              <a:solidFill>
                <a:schemeClr val="bg1"/>
              </a:solidFill>
            </a:rPr>
            <a:t>H1: Los Datos siguen otra distribución de probabilidad</a:t>
          </a:r>
        </a:p>
        <a:p>
          <a:endParaRPr lang="es-CO" sz="1100" b="1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0</xdr:colOff>
      <xdr:row>34</xdr:row>
      <xdr:rowOff>0</xdr:rowOff>
    </xdr:from>
    <xdr:to>
      <xdr:col>6</xdr:col>
      <xdr:colOff>0</xdr:colOff>
      <xdr:row>38</xdr:row>
      <xdr:rowOff>53340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34706B5E-3796-4B01-881D-A990A3D5A137}"/>
            </a:ext>
          </a:extLst>
        </xdr:cNvPr>
        <xdr:cNvSpPr txBox="1"/>
      </xdr:nvSpPr>
      <xdr:spPr>
        <a:xfrm>
          <a:off x="0" y="6233160"/>
          <a:ext cx="5044440" cy="784860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>
              <a:solidFill>
                <a:schemeClr val="bg1"/>
              </a:solidFill>
            </a:rPr>
            <a:t>Como el valor crítico (5,226)</a:t>
          </a:r>
          <a:r>
            <a:rPr lang="es-CO" sz="1100" b="1" baseline="0">
              <a:solidFill>
                <a:schemeClr val="bg1"/>
              </a:solidFill>
            </a:rPr>
            <a:t> es menor al estadístico de prueba (32,44), no hay evidencia estadística para rechazar la hipótesis nula (H0).</a:t>
          </a:r>
        </a:p>
        <a:p>
          <a:endParaRPr lang="es-CO" sz="1100" b="1">
            <a:solidFill>
              <a:schemeClr val="bg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455591</xdr:colOff>
      <xdr:row>1</xdr:row>
      <xdr:rowOff>129541</xdr:rowOff>
    </xdr:from>
    <xdr:to>
      <xdr:col>15</xdr:col>
      <xdr:colOff>596740</xdr:colOff>
      <xdr:row>18</xdr:row>
      <xdr:rowOff>68581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50A7711-D055-FBFB-DF57-A77D81119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53771" y="312421"/>
          <a:ext cx="4065449" cy="304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C1DCC-4E53-4A92-8A49-4834447BC510}">
  <dimension ref="A1:R91"/>
  <sheetViews>
    <sheetView tabSelected="1" workbookViewId="0">
      <selection activeCell="D6" sqref="D6"/>
    </sheetView>
  </sheetViews>
  <sheetFormatPr baseColWidth="10" defaultColWidth="11.44140625" defaultRowHeight="14.4" x14ac:dyDescent="0.3"/>
  <cols>
    <col min="3" max="3" width="23.109375" bestFit="1" customWidth="1"/>
    <col min="6" max="6" width="16.6640625" bestFit="1" customWidth="1"/>
    <col min="13" max="13" width="22.109375" bestFit="1" customWidth="1"/>
    <col min="15" max="15" width="9.77734375" customWidth="1"/>
    <col min="18" max="18" width="12" customWidth="1"/>
  </cols>
  <sheetData>
    <row r="1" spans="1:18" x14ac:dyDescent="0.3">
      <c r="A1" t="s">
        <v>0</v>
      </c>
      <c r="C1" t="s">
        <v>1</v>
      </c>
      <c r="D1">
        <f>COUNT(A2:A91)</f>
        <v>90</v>
      </c>
      <c r="F1" t="s">
        <v>2</v>
      </c>
      <c r="G1" s="15">
        <f>D2</f>
        <v>22.5</v>
      </c>
      <c r="J1" s="33" t="s">
        <v>63</v>
      </c>
      <c r="K1" s="33"/>
      <c r="M1" s="34" t="s">
        <v>64</v>
      </c>
      <c r="N1" s="34"/>
    </row>
    <row r="2" spans="1:18" x14ac:dyDescent="0.3">
      <c r="A2">
        <v>30000</v>
      </c>
      <c r="C2" s="3" t="s">
        <v>3</v>
      </c>
      <c r="D2" s="15">
        <f>D1/4</f>
        <v>22.5</v>
      </c>
      <c r="F2" t="s">
        <v>4</v>
      </c>
      <c r="G2" s="17">
        <f>G1/4</f>
        <v>5.625</v>
      </c>
      <c r="J2" s="21" t="s">
        <v>61</v>
      </c>
      <c r="K2" s="21" t="s">
        <v>62</v>
      </c>
      <c r="P2" s="21" t="s">
        <v>11</v>
      </c>
      <c r="Q2" s="21">
        <v>5</v>
      </c>
    </row>
    <row r="3" spans="1:18" x14ac:dyDescent="0.3">
      <c r="A3">
        <v>100</v>
      </c>
      <c r="C3" s="1" t="s">
        <v>5</v>
      </c>
      <c r="D3" s="17">
        <f>D2/4</f>
        <v>5.625</v>
      </c>
      <c r="F3" t="s">
        <v>6</v>
      </c>
      <c r="G3" s="17">
        <f>G2/6</f>
        <v>0.9375</v>
      </c>
      <c r="J3" s="31">
        <v>1</v>
      </c>
      <c r="K3" s="32">
        <v>5.3407999999999998</v>
      </c>
      <c r="M3" t="s">
        <v>65</v>
      </c>
      <c r="N3">
        <v>4.1841799999999996</v>
      </c>
      <c r="P3" s="21" t="s">
        <v>78</v>
      </c>
      <c r="Q3" s="27">
        <f>N7</f>
        <v>0.70067638535917265</v>
      </c>
      <c r="R3" s="4" t="s">
        <v>82</v>
      </c>
    </row>
    <row r="4" spans="1:18" x14ac:dyDescent="0.3">
      <c r="A4">
        <v>100</v>
      </c>
      <c r="F4" t="s">
        <v>7</v>
      </c>
      <c r="G4" s="6">
        <f>G3/11</f>
        <v>8.5227272727272721E-2</v>
      </c>
      <c r="J4" s="31">
        <v>2</v>
      </c>
      <c r="K4" s="32">
        <v>3.5638000000000001</v>
      </c>
      <c r="M4" t="s">
        <v>66</v>
      </c>
      <c r="N4">
        <v>0.31335200557838966</v>
      </c>
      <c r="P4" s="21" t="s">
        <v>79</v>
      </c>
      <c r="Q4" s="27">
        <f>TINV(0.05,4)</f>
        <v>2.7764451051977934</v>
      </c>
      <c r="R4" s="4"/>
    </row>
    <row r="5" spans="1:18" x14ac:dyDescent="0.3">
      <c r="A5">
        <v>100</v>
      </c>
      <c r="D5" s="12"/>
      <c r="F5" t="s">
        <v>8</v>
      </c>
      <c r="G5" s="6">
        <f>1/G4</f>
        <v>11.733333333333334</v>
      </c>
      <c r="J5" s="31">
        <v>3</v>
      </c>
      <c r="K5" s="32">
        <v>3.7244999999999999</v>
      </c>
      <c r="M5" t="s">
        <v>67</v>
      </c>
      <c r="N5">
        <v>4.0298999999999996</v>
      </c>
      <c r="P5" s="28" t="s">
        <v>80</v>
      </c>
      <c r="Q5" s="29">
        <f>((Q3*Q4)/SQRT(Q2))</f>
        <v>0.87000464209203165</v>
      </c>
      <c r="R5" s="4" t="s">
        <v>82</v>
      </c>
    </row>
    <row r="6" spans="1:18" x14ac:dyDescent="0.3">
      <c r="A6">
        <v>1900</v>
      </c>
      <c r="C6" t="s">
        <v>9</v>
      </c>
      <c r="D6" s="12">
        <v>72</v>
      </c>
      <c r="J6" s="31">
        <v>4</v>
      </c>
      <c r="K6" s="32">
        <v>4.0298999999999996</v>
      </c>
      <c r="M6" t="s">
        <v>68</v>
      </c>
      <c r="N6" t="e">
        <v>#N/A</v>
      </c>
    </row>
    <row r="7" spans="1:18" x14ac:dyDescent="0.3">
      <c r="A7">
        <v>2100</v>
      </c>
      <c r="C7" t="s">
        <v>10</v>
      </c>
      <c r="D7" s="18">
        <f>D6/D1</f>
        <v>0.8</v>
      </c>
      <c r="J7" s="31">
        <v>5</v>
      </c>
      <c r="K7" s="32">
        <v>4.2618999999999998</v>
      </c>
      <c r="M7" t="s">
        <v>69</v>
      </c>
      <c r="N7">
        <v>0.70067638535917265</v>
      </c>
      <c r="P7" s="21" t="s">
        <v>81</v>
      </c>
      <c r="Q7" s="30">
        <f>((Q8*Q9)/Q10)^2</f>
        <v>94.613509657710523</v>
      </c>
    </row>
    <row r="8" spans="1:18" x14ac:dyDescent="0.3">
      <c r="A8">
        <v>4800</v>
      </c>
      <c r="M8" t="s">
        <v>70</v>
      </c>
      <c r="N8">
        <v>0.49094739699999579</v>
      </c>
      <c r="P8" s="21" t="s">
        <v>78</v>
      </c>
      <c r="Q8" s="27">
        <f>Q3</f>
        <v>0.70067638535917265</v>
      </c>
    </row>
    <row r="9" spans="1:18" x14ac:dyDescent="0.3">
      <c r="A9">
        <v>10000</v>
      </c>
      <c r="M9" t="s">
        <v>71</v>
      </c>
      <c r="N9">
        <v>2.2840547181054394</v>
      </c>
      <c r="P9" s="21" t="s">
        <v>79</v>
      </c>
      <c r="Q9" s="27">
        <f>Q4</f>
        <v>2.7764451051977934</v>
      </c>
    </row>
    <row r="10" spans="1:18" x14ac:dyDescent="0.3">
      <c r="A10">
        <v>39900</v>
      </c>
      <c r="M10" t="s">
        <v>72</v>
      </c>
      <c r="N10">
        <v>1.4634275365846936</v>
      </c>
      <c r="P10" s="21" t="s">
        <v>80</v>
      </c>
      <c r="Q10" s="21">
        <v>0.2</v>
      </c>
      <c r="R10" s="4" t="s">
        <v>82</v>
      </c>
    </row>
    <row r="11" spans="1:18" x14ac:dyDescent="0.3">
      <c r="A11">
        <v>23100</v>
      </c>
      <c r="M11" t="s">
        <v>18</v>
      </c>
      <c r="N11">
        <v>1.7769999999999997</v>
      </c>
    </row>
    <row r="12" spans="1:18" x14ac:dyDescent="0.3">
      <c r="A12">
        <v>50000</v>
      </c>
      <c r="M12" t="s">
        <v>73</v>
      </c>
      <c r="N12">
        <v>3.5638000000000001</v>
      </c>
    </row>
    <row r="13" spans="1:18" x14ac:dyDescent="0.3">
      <c r="A13">
        <v>5225</v>
      </c>
      <c r="M13" t="s">
        <v>74</v>
      </c>
      <c r="N13">
        <v>5.3407999999999998</v>
      </c>
    </row>
    <row r="14" spans="1:18" x14ac:dyDescent="0.3">
      <c r="A14">
        <v>2000</v>
      </c>
      <c r="E14" s="19"/>
      <c r="M14" t="s">
        <v>75</v>
      </c>
      <c r="N14">
        <v>20.9209</v>
      </c>
    </row>
    <row r="15" spans="1:18" x14ac:dyDescent="0.3">
      <c r="A15">
        <v>8000</v>
      </c>
      <c r="M15" t="s">
        <v>76</v>
      </c>
      <c r="N15">
        <v>5</v>
      </c>
    </row>
    <row r="16" spans="1:18" ht="15" thickBot="1" x14ac:dyDescent="0.35">
      <c r="A16">
        <v>6000</v>
      </c>
      <c r="M16" s="26" t="s">
        <v>77</v>
      </c>
      <c r="N16" s="26">
        <v>0.87000464209203143</v>
      </c>
    </row>
    <row r="17" spans="1:3" x14ac:dyDescent="0.3">
      <c r="A17">
        <v>4000</v>
      </c>
    </row>
    <row r="18" spans="1:3" x14ac:dyDescent="0.3">
      <c r="A18">
        <v>6076</v>
      </c>
    </row>
    <row r="19" spans="1:3" x14ac:dyDescent="0.3">
      <c r="A19">
        <v>10000</v>
      </c>
    </row>
    <row r="20" spans="1:3" x14ac:dyDescent="0.3">
      <c r="A20">
        <v>5000</v>
      </c>
    </row>
    <row r="21" spans="1:3" x14ac:dyDescent="0.3">
      <c r="A21">
        <v>30000</v>
      </c>
    </row>
    <row r="22" spans="1:3" x14ac:dyDescent="0.3">
      <c r="A22">
        <v>30600</v>
      </c>
    </row>
    <row r="23" spans="1:3" x14ac:dyDescent="0.3">
      <c r="A23">
        <v>35000</v>
      </c>
    </row>
    <row r="24" spans="1:3" x14ac:dyDescent="0.3">
      <c r="A24">
        <v>40000</v>
      </c>
    </row>
    <row r="25" spans="1:3" x14ac:dyDescent="0.3">
      <c r="A25">
        <v>40000</v>
      </c>
    </row>
    <row r="26" spans="1:3" x14ac:dyDescent="0.3">
      <c r="A26">
        <v>40000</v>
      </c>
    </row>
    <row r="27" spans="1:3" x14ac:dyDescent="0.3">
      <c r="A27" s="10">
        <v>3000</v>
      </c>
      <c r="B27" s="10"/>
      <c r="C27" s="10"/>
    </row>
    <row r="28" spans="1:3" x14ac:dyDescent="0.3">
      <c r="A28" s="10">
        <v>30000</v>
      </c>
      <c r="B28" s="10"/>
      <c r="C28" s="10"/>
    </row>
    <row r="29" spans="1:3" x14ac:dyDescent="0.3">
      <c r="A29" s="10">
        <v>30000</v>
      </c>
      <c r="B29" s="10"/>
      <c r="C29" s="10"/>
    </row>
    <row r="30" spans="1:3" x14ac:dyDescent="0.3">
      <c r="A30" s="10">
        <v>30000</v>
      </c>
      <c r="B30" s="10"/>
      <c r="C30" s="10"/>
    </row>
    <row r="31" spans="1:3" x14ac:dyDescent="0.3">
      <c r="A31" s="10">
        <v>30000</v>
      </c>
      <c r="B31" s="10"/>
      <c r="C31" s="10"/>
    </row>
    <row r="32" spans="1:3" x14ac:dyDescent="0.3">
      <c r="A32" s="10">
        <v>80000</v>
      </c>
      <c r="B32" s="10"/>
      <c r="C32" s="10"/>
    </row>
    <row r="33" spans="1:3" x14ac:dyDescent="0.3">
      <c r="A33" s="10">
        <v>158400</v>
      </c>
      <c r="B33" s="10"/>
      <c r="C33" s="10"/>
    </row>
    <row r="34" spans="1:3" x14ac:dyDescent="0.3">
      <c r="A34" s="10">
        <v>158400</v>
      </c>
      <c r="B34" s="10"/>
      <c r="C34" s="10"/>
    </row>
    <row r="35" spans="1:3" x14ac:dyDescent="0.3">
      <c r="A35" s="10">
        <v>50000</v>
      </c>
      <c r="B35" s="10"/>
      <c r="C35" s="10"/>
    </row>
    <row r="36" spans="1:3" x14ac:dyDescent="0.3">
      <c r="A36" s="10">
        <v>150000</v>
      </c>
      <c r="B36" s="10"/>
      <c r="C36" s="10"/>
    </row>
    <row r="37" spans="1:3" x14ac:dyDescent="0.3">
      <c r="A37">
        <v>12000</v>
      </c>
    </row>
    <row r="38" spans="1:3" x14ac:dyDescent="0.3">
      <c r="A38">
        <v>16000</v>
      </c>
    </row>
    <row r="39" spans="1:3" x14ac:dyDescent="0.3">
      <c r="A39">
        <v>3000</v>
      </c>
    </row>
    <row r="40" spans="1:3" x14ac:dyDescent="0.3">
      <c r="A40">
        <v>15000</v>
      </c>
    </row>
    <row r="41" spans="1:3" x14ac:dyDescent="0.3">
      <c r="A41">
        <v>6000</v>
      </c>
    </row>
    <row r="42" spans="1:3" x14ac:dyDescent="0.3">
      <c r="A42">
        <v>6000</v>
      </c>
    </row>
    <row r="43" spans="1:3" x14ac:dyDescent="0.3">
      <c r="A43">
        <v>55340</v>
      </c>
    </row>
    <row r="44" spans="1:3" x14ac:dyDescent="0.3">
      <c r="A44">
        <v>3000</v>
      </c>
    </row>
    <row r="45" spans="1:3" x14ac:dyDescent="0.3">
      <c r="A45">
        <v>51315</v>
      </c>
    </row>
    <row r="46" spans="1:3" x14ac:dyDescent="0.3">
      <c r="A46">
        <v>4000</v>
      </c>
    </row>
    <row r="47" spans="1:3" x14ac:dyDescent="0.3">
      <c r="A47">
        <v>4000</v>
      </c>
    </row>
    <row r="48" spans="1:3" x14ac:dyDescent="0.3">
      <c r="A48">
        <v>100000</v>
      </c>
    </row>
    <row r="49" spans="1:1" x14ac:dyDescent="0.3">
      <c r="A49">
        <v>100000</v>
      </c>
    </row>
    <row r="50" spans="1:1" x14ac:dyDescent="0.3">
      <c r="A50">
        <v>20000</v>
      </c>
    </row>
    <row r="51" spans="1:1" x14ac:dyDescent="0.3">
      <c r="A51">
        <v>7000</v>
      </c>
    </row>
    <row r="52" spans="1:1" x14ac:dyDescent="0.3">
      <c r="A52">
        <v>8000</v>
      </c>
    </row>
    <row r="53" spans="1:1" x14ac:dyDescent="0.3">
      <c r="A53">
        <v>9000</v>
      </c>
    </row>
    <row r="54" spans="1:1" x14ac:dyDescent="0.3">
      <c r="A54">
        <v>10000</v>
      </c>
    </row>
    <row r="55" spans="1:1" x14ac:dyDescent="0.3">
      <c r="A55">
        <v>1000</v>
      </c>
    </row>
    <row r="56" spans="1:1" x14ac:dyDescent="0.3">
      <c r="A56">
        <v>5000</v>
      </c>
    </row>
    <row r="57" spans="1:1" x14ac:dyDescent="0.3">
      <c r="A57">
        <v>10000</v>
      </c>
    </row>
    <row r="58" spans="1:1" x14ac:dyDescent="0.3">
      <c r="A58">
        <v>30000</v>
      </c>
    </row>
    <row r="59" spans="1:1" x14ac:dyDescent="0.3">
      <c r="A59">
        <v>30240</v>
      </c>
    </row>
    <row r="60" spans="1:1" x14ac:dyDescent="0.3">
      <c r="A60">
        <v>3000</v>
      </c>
    </row>
    <row r="61" spans="1:1" x14ac:dyDescent="0.3">
      <c r="A61">
        <v>5000</v>
      </c>
    </row>
    <row r="62" spans="1:1" x14ac:dyDescent="0.3">
      <c r="A62">
        <v>100300</v>
      </c>
    </row>
    <row r="63" spans="1:1" x14ac:dyDescent="0.3">
      <c r="A63">
        <v>1000</v>
      </c>
    </row>
    <row r="64" spans="1:1" x14ac:dyDescent="0.3">
      <c r="A64">
        <v>3000</v>
      </c>
    </row>
    <row r="65" spans="1:1" x14ac:dyDescent="0.3">
      <c r="A65">
        <v>15000</v>
      </c>
    </row>
    <row r="66" spans="1:1" x14ac:dyDescent="0.3">
      <c r="A66">
        <v>30100</v>
      </c>
    </row>
    <row r="67" spans="1:1" x14ac:dyDescent="0.3">
      <c r="A67">
        <v>4000</v>
      </c>
    </row>
    <row r="68" spans="1:1" x14ac:dyDescent="0.3">
      <c r="A68">
        <v>6000</v>
      </c>
    </row>
    <row r="69" spans="1:1" x14ac:dyDescent="0.3">
      <c r="A69">
        <v>8000</v>
      </c>
    </row>
    <row r="70" spans="1:1" x14ac:dyDescent="0.3">
      <c r="A70">
        <v>8000</v>
      </c>
    </row>
    <row r="71" spans="1:1" x14ac:dyDescent="0.3">
      <c r="A71">
        <v>8000</v>
      </c>
    </row>
    <row r="72" spans="1:1" x14ac:dyDescent="0.3">
      <c r="A72">
        <v>3000</v>
      </c>
    </row>
    <row r="73" spans="1:1" x14ac:dyDescent="0.3">
      <c r="A73">
        <v>4000</v>
      </c>
    </row>
    <row r="74" spans="1:1" x14ac:dyDescent="0.3">
      <c r="A74">
        <v>4000</v>
      </c>
    </row>
    <row r="75" spans="1:1" x14ac:dyDescent="0.3">
      <c r="A75">
        <v>4000</v>
      </c>
    </row>
    <row r="76" spans="1:1" x14ac:dyDescent="0.3">
      <c r="A76">
        <v>4000</v>
      </c>
    </row>
    <row r="77" spans="1:1" x14ac:dyDescent="0.3">
      <c r="A77">
        <v>3200</v>
      </c>
    </row>
    <row r="78" spans="1:1" x14ac:dyDescent="0.3">
      <c r="A78">
        <v>70000</v>
      </c>
    </row>
    <row r="79" spans="1:1" x14ac:dyDescent="0.3">
      <c r="A79">
        <v>240100</v>
      </c>
    </row>
    <row r="80" spans="1:1" x14ac:dyDescent="0.3">
      <c r="A80">
        <v>5000</v>
      </c>
    </row>
    <row r="81" spans="1:1" x14ac:dyDescent="0.3">
      <c r="A81">
        <v>5000</v>
      </c>
    </row>
    <row r="82" spans="1:1" x14ac:dyDescent="0.3">
      <c r="A82">
        <v>5500</v>
      </c>
    </row>
    <row r="83" spans="1:1" x14ac:dyDescent="0.3">
      <c r="A83">
        <v>10000</v>
      </c>
    </row>
    <row r="84" spans="1:1" x14ac:dyDescent="0.3">
      <c r="A84">
        <v>10000</v>
      </c>
    </row>
    <row r="85" spans="1:1" x14ac:dyDescent="0.3">
      <c r="A85">
        <v>19500</v>
      </c>
    </row>
    <row r="86" spans="1:1" x14ac:dyDescent="0.3">
      <c r="A86">
        <v>20000</v>
      </c>
    </row>
    <row r="87" spans="1:1" x14ac:dyDescent="0.3">
      <c r="A87">
        <v>20000</v>
      </c>
    </row>
    <row r="88" spans="1:1" x14ac:dyDescent="0.3">
      <c r="A88">
        <v>20000</v>
      </c>
    </row>
    <row r="89" spans="1:1" x14ac:dyDescent="0.3">
      <c r="A89">
        <v>20000</v>
      </c>
    </row>
    <row r="90" spans="1:1" x14ac:dyDescent="0.3">
      <c r="A90">
        <v>40000</v>
      </c>
    </row>
    <row r="91" spans="1:1" x14ac:dyDescent="0.3">
      <c r="A91">
        <v>9000</v>
      </c>
    </row>
  </sheetData>
  <mergeCells count="2">
    <mergeCell ref="J1:K1"/>
    <mergeCell ref="M1:N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6DEF5-FA5C-4306-9736-CEDD3EA59856}">
  <dimension ref="A1:H29"/>
  <sheetViews>
    <sheetView workbookViewId="0">
      <selection activeCell="H33" sqref="H33"/>
    </sheetView>
  </sheetViews>
  <sheetFormatPr baseColWidth="10" defaultColWidth="11.44140625" defaultRowHeight="14.4" x14ac:dyDescent="0.3"/>
  <cols>
    <col min="1" max="1" width="14.44140625" bestFit="1" customWidth="1"/>
    <col min="2" max="2" width="12" bestFit="1" customWidth="1"/>
    <col min="3" max="3" width="12.44140625" bestFit="1" customWidth="1"/>
  </cols>
  <sheetData>
    <row r="1" spans="1:8" x14ac:dyDescent="0.3">
      <c r="A1" t="s">
        <v>11</v>
      </c>
      <c r="B1">
        <v>90</v>
      </c>
    </row>
    <row r="2" spans="1:8" x14ac:dyDescent="0.3">
      <c r="A2" t="s">
        <v>12</v>
      </c>
      <c r="B2">
        <f>ROUNDUP(SQRT(B1),0)</f>
        <v>10</v>
      </c>
    </row>
    <row r="3" spans="1:8" x14ac:dyDescent="0.3">
      <c r="A3" t="s">
        <v>13</v>
      </c>
      <c r="B3">
        <v>2</v>
      </c>
    </row>
    <row r="5" spans="1:8" x14ac:dyDescent="0.3">
      <c r="A5" t="s">
        <v>14</v>
      </c>
      <c r="B5" s="6">
        <f>AVERAGE(Pedidos!A2:A91)</f>
        <v>26193.288888888888</v>
      </c>
    </row>
    <row r="6" spans="1:8" x14ac:dyDescent="0.3">
      <c r="A6" t="s">
        <v>15</v>
      </c>
      <c r="B6">
        <f>_xlfn.VAR.S(Pedidos!A2:A91)</f>
        <v>1622455127.7807741</v>
      </c>
    </row>
    <row r="7" spans="1:8" x14ac:dyDescent="0.3">
      <c r="A7" t="s">
        <v>16</v>
      </c>
      <c r="B7">
        <f>MAX(Pedidos!A2:A91)</f>
        <v>240100</v>
      </c>
    </row>
    <row r="8" spans="1:8" x14ac:dyDescent="0.3">
      <c r="A8" t="s">
        <v>17</v>
      </c>
      <c r="B8">
        <f>MIN(Pedidos!A2:A91)</f>
        <v>100</v>
      </c>
    </row>
    <row r="9" spans="1:8" x14ac:dyDescent="0.3">
      <c r="A9" t="s">
        <v>18</v>
      </c>
      <c r="B9">
        <f>B7-B8</f>
        <v>240000</v>
      </c>
    </row>
    <row r="10" spans="1:8" x14ac:dyDescent="0.3">
      <c r="A10" t="s">
        <v>19</v>
      </c>
      <c r="B10" s="11">
        <f>SQRT(B6)/B5</f>
        <v>1.5377874572854551</v>
      </c>
    </row>
    <row r="11" spans="1:8" x14ac:dyDescent="0.3">
      <c r="A11" t="s">
        <v>8</v>
      </c>
      <c r="B11">
        <f>1/B5</f>
        <v>3.8177718126271533E-5</v>
      </c>
    </row>
    <row r="12" spans="1:8" x14ac:dyDescent="0.3">
      <c r="A12" t="s">
        <v>20</v>
      </c>
      <c r="B12" s="13">
        <v>0.05</v>
      </c>
    </row>
    <row r="15" spans="1:8" x14ac:dyDescent="0.3">
      <c r="A15" t="s">
        <v>21</v>
      </c>
      <c r="B15" t="s">
        <v>22</v>
      </c>
      <c r="C15" t="s">
        <v>23</v>
      </c>
      <c r="D15" t="s">
        <v>24</v>
      </c>
      <c r="E15" t="s">
        <v>25</v>
      </c>
      <c r="F15" t="s">
        <v>26</v>
      </c>
      <c r="G15" t="s">
        <v>27</v>
      </c>
    </row>
    <row r="16" spans="1:8" x14ac:dyDescent="0.3">
      <c r="A16">
        <v>1</v>
      </c>
      <c r="B16" s="6">
        <v>0</v>
      </c>
      <c r="C16" s="6">
        <f>(-1/$B$11)*LN(1-E16)</f>
        <v>2759.7384241077448</v>
      </c>
      <c r="D16">
        <f>1/10</f>
        <v>0.1</v>
      </c>
      <c r="E16">
        <f>D16</f>
        <v>0.1</v>
      </c>
      <c r="F16">
        <f>D16*$B$1</f>
        <v>9</v>
      </c>
      <c r="G16">
        <f t="array" ref="G16:G25">FREQUENCY(Pedidos!A2:A91,'Goodness of fit'!C16:C25)</f>
        <v>8</v>
      </c>
      <c r="H16" s="6">
        <f>((F16-G16)^2)/F16</f>
        <v>0.1111111111111111</v>
      </c>
    </row>
    <row r="17" spans="1:8" x14ac:dyDescent="0.3">
      <c r="A17">
        <v>2</v>
      </c>
      <c r="B17" s="6">
        <f>C16</f>
        <v>2759.7384241077448</v>
      </c>
      <c r="C17" s="6">
        <f t="shared" ref="C17:C25" si="0">(-1/$B$11)*LN(1-E17)</f>
        <v>5844.8635032656966</v>
      </c>
      <c r="D17">
        <f t="shared" ref="D17:D25" si="1">1/10</f>
        <v>0.1</v>
      </c>
      <c r="E17">
        <f>E16+D17</f>
        <v>0.2</v>
      </c>
      <c r="F17">
        <f t="shared" ref="F17:F25" si="2">D17*$B$1</f>
        <v>9</v>
      </c>
      <c r="G17">
        <v>23</v>
      </c>
      <c r="H17" s="6">
        <f t="shared" ref="H17:H25" si="3">((F17-G17)^2)/F17</f>
        <v>21.777777777777779</v>
      </c>
    </row>
    <row r="18" spans="1:8" x14ac:dyDescent="0.3">
      <c r="A18">
        <v>3</v>
      </c>
      <c r="B18" s="6">
        <f t="shared" ref="B18:B25" si="4">C17</f>
        <v>5844.8635032656966</v>
      </c>
      <c r="C18" s="6">
        <f t="shared" si="0"/>
        <v>9342.4898460154673</v>
      </c>
      <c r="D18">
        <f t="shared" si="1"/>
        <v>0.1</v>
      </c>
      <c r="E18">
        <f t="shared" ref="E18:E25" si="5">E17+D18</f>
        <v>0.30000000000000004</v>
      </c>
      <c r="F18">
        <f t="shared" si="2"/>
        <v>9</v>
      </c>
      <c r="G18">
        <v>13</v>
      </c>
      <c r="H18" s="6">
        <f t="shared" si="3"/>
        <v>1.7777777777777777</v>
      </c>
    </row>
    <row r="19" spans="1:8" x14ac:dyDescent="0.3">
      <c r="A19">
        <v>4</v>
      </c>
      <c r="B19" s="6">
        <f t="shared" si="4"/>
        <v>9342.4898460154673</v>
      </c>
      <c r="C19" s="6">
        <f t="shared" si="0"/>
        <v>13380.203135149461</v>
      </c>
      <c r="D19">
        <f t="shared" si="1"/>
        <v>0.1</v>
      </c>
      <c r="E19">
        <f t="shared" si="5"/>
        <v>0.4</v>
      </c>
      <c r="F19">
        <f t="shared" si="2"/>
        <v>9</v>
      </c>
      <c r="G19">
        <v>7</v>
      </c>
      <c r="H19" s="6">
        <f t="shared" si="3"/>
        <v>0.44444444444444442</v>
      </c>
    </row>
    <row r="20" spans="1:8" x14ac:dyDescent="0.3">
      <c r="A20">
        <v>5</v>
      </c>
      <c r="B20" s="6">
        <f t="shared" si="4"/>
        <v>13380.203135149461</v>
      </c>
      <c r="C20" s="6">
        <f t="shared" si="0"/>
        <v>18155.804342925476</v>
      </c>
      <c r="D20">
        <f t="shared" si="1"/>
        <v>0.1</v>
      </c>
      <c r="E20">
        <f t="shared" si="5"/>
        <v>0.5</v>
      </c>
      <c r="F20">
        <f t="shared" si="2"/>
        <v>9</v>
      </c>
      <c r="G20">
        <v>3</v>
      </c>
      <c r="H20" s="6">
        <f t="shared" si="3"/>
        <v>4</v>
      </c>
    </row>
    <row r="21" spans="1:8" x14ac:dyDescent="0.3">
      <c r="A21">
        <v>6</v>
      </c>
      <c r="B21" s="6">
        <f t="shared" si="4"/>
        <v>18155.804342925476</v>
      </c>
      <c r="C21" s="6">
        <f t="shared" si="0"/>
        <v>24000.667846191172</v>
      </c>
      <c r="D21">
        <f t="shared" si="1"/>
        <v>0.1</v>
      </c>
      <c r="E21">
        <f t="shared" si="5"/>
        <v>0.6</v>
      </c>
      <c r="F21">
        <f t="shared" si="2"/>
        <v>9</v>
      </c>
      <c r="G21">
        <v>7</v>
      </c>
      <c r="H21" s="6">
        <f t="shared" si="3"/>
        <v>0.44444444444444442</v>
      </c>
    </row>
    <row r="22" spans="1:8" x14ac:dyDescent="0.3">
      <c r="A22">
        <v>7</v>
      </c>
      <c r="B22" s="6">
        <f t="shared" si="4"/>
        <v>24000.667846191172</v>
      </c>
      <c r="C22" s="6">
        <f t="shared" si="0"/>
        <v>31536.007478074931</v>
      </c>
      <c r="D22">
        <f t="shared" si="1"/>
        <v>0.1</v>
      </c>
      <c r="E22">
        <f t="shared" si="5"/>
        <v>0.7</v>
      </c>
      <c r="F22">
        <f t="shared" si="2"/>
        <v>9</v>
      </c>
      <c r="G22">
        <v>10</v>
      </c>
      <c r="H22" s="6">
        <f t="shared" si="3"/>
        <v>0.1111111111111111</v>
      </c>
    </row>
    <row r="23" spans="1:8" x14ac:dyDescent="0.3">
      <c r="A23">
        <v>8</v>
      </c>
      <c r="B23" s="6">
        <f t="shared" si="4"/>
        <v>31536.007478074931</v>
      </c>
      <c r="C23" s="6">
        <f t="shared" si="0"/>
        <v>42156.472189116641</v>
      </c>
      <c r="D23">
        <f t="shared" si="1"/>
        <v>0.1</v>
      </c>
      <c r="E23">
        <f t="shared" si="5"/>
        <v>0.79999999999999993</v>
      </c>
      <c r="F23">
        <f t="shared" si="2"/>
        <v>9</v>
      </c>
      <c r="G23">
        <v>6</v>
      </c>
      <c r="H23" s="6">
        <f t="shared" si="3"/>
        <v>1</v>
      </c>
    </row>
    <row r="24" spans="1:8" x14ac:dyDescent="0.3">
      <c r="A24">
        <v>9</v>
      </c>
      <c r="B24" s="6">
        <f t="shared" si="4"/>
        <v>42156.472189116641</v>
      </c>
      <c r="C24" s="6">
        <f t="shared" si="0"/>
        <v>60312.276532042109</v>
      </c>
      <c r="D24">
        <f t="shared" si="1"/>
        <v>0.1</v>
      </c>
      <c r="E24">
        <f t="shared" si="5"/>
        <v>0.89999999999999991</v>
      </c>
      <c r="F24">
        <f t="shared" si="2"/>
        <v>9</v>
      </c>
      <c r="G24">
        <v>4</v>
      </c>
      <c r="H24" s="6">
        <f t="shared" si="3"/>
        <v>2.7777777777777777</v>
      </c>
    </row>
    <row r="25" spans="1:8" x14ac:dyDescent="0.3">
      <c r="A25">
        <v>10</v>
      </c>
      <c r="B25" s="6">
        <f t="shared" si="4"/>
        <v>60312.276532042109</v>
      </c>
      <c r="C25" s="6">
        <f t="shared" si="0"/>
        <v>962257.63017505023</v>
      </c>
      <c r="D25">
        <f t="shared" si="1"/>
        <v>0.1</v>
      </c>
      <c r="E25">
        <f t="shared" si="5"/>
        <v>0.99999999999999989</v>
      </c>
      <c r="F25">
        <f t="shared" si="2"/>
        <v>9</v>
      </c>
      <c r="G25">
        <v>9</v>
      </c>
      <c r="H25" s="6">
        <f t="shared" si="3"/>
        <v>0</v>
      </c>
    </row>
    <row r="26" spans="1:8" x14ac:dyDescent="0.3">
      <c r="G26" s="1">
        <f>SUM(G16:G25)</f>
        <v>90</v>
      </c>
      <c r="H26" s="23">
        <f>SUM(H16:H25)</f>
        <v>32.444444444444443</v>
      </c>
    </row>
    <row r="28" spans="1:8" x14ac:dyDescent="0.3">
      <c r="A28" t="s">
        <v>28</v>
      </c>
      <c r="B28" s="14">
        <f>_xlfn.CHISQ.INV(0.05,12)</f>
        <v>5.2260294883926397</v>
      </c>
    </row>
    <row r="29" spans="1:8" x14ac:dyDescent="0.3">
      <c r="A29" t="s">
        <v>29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5A762-DBAB-4D7D-8216-C4737C4E1F8A}">
  <dimension ref="A1:AC197"/>
  <sheetViews>
    <sheetView topLeftCell="O1" workbookViewId="0">
      <selection activeCell="W5" sqref="W5"/>
    </sheetView>
  </sheetViews>
  <sheetFormatPr baseColWidth="10" defaultColWidth="11.44140625" defaultRowHeight="14.4" x14ac:dyDescent="0.3"/>
  <cols>
    <col min="1" max="1" width="9.33203125" customWidth="1"/>
    <col min="8" max="8" width="8.6640625" bestFit="1" customWidth="1"/>
    <col min="15" max="15" width="8.6640625" bestFit="1" customWidth="1"/>
    <col min="20" max="20" width="11.33203125" customWidth="1"/>
    <col min="22" max="22" width="8.6640625" bestFit="1" customWidth="1"/>
    <col min="27" max="27" width="15.44140625" bestFit="1" customWidth="1"/>
  </cols>
  <sheetData>
    <row r="1" spans="1:29" x14ac:dyDescent="0.3">
      <c r="A1" s="5" t="s">
        <v>30</v>
      </c>
      <c r="H1" s="5" t="s">
        <v>31</v>
      </c>
      <c r="O1" s="5" t="s">
        <v>32</v>
      </c>
      <c r="V1" s="5" t="s">
        <v>33</v>
      </c>
    </row>
    <row r="2" spans="1:29" x14ac:dyDescent="0.3">
      <c r="A2" t="s">
        <v>34</v>
      </c>
      <c r="H2" t="s">
        <v>34</v>
      </c>
      <c r="O2" t="s">
        <v>34</v>
      </c>
      <c r="V2" t="s">
        <v>34</v>
      </c>
      <c r="Y2" t="str">
        <f>V4</f>
        <v>Familia 2</v>
      </c>
      <c r="Z2" t="str">
        <f>V3</f>
        <v>Familia 1</v>
      </c>
    </row>
    <row r="3" spans="1:29" x14ac:dyDescent="0.3">
      <c r="A3" t="s">
        <v>35</v>
      </c>
      <c r="B3">
        <f>COUNTIF($D$7:$D$197,A3)</f>
        <v>79</v>
      </c>
      <c r="H3" t="s">
        <v>35</v>
      </c>
      <c r="I3">
        <f>COUNTIF($K$7:$K$197,H3)</f>
        <v>81</v>
      </c>
      <c r="O3" t="s">
        <v>35</v>
      </c>
      <c r="P3">
        <f>COUNTIF($R$7:$R$197,O3)</f>
        <v>82</v>
      </c>
      <c r="V3" t="s">
        <v>35</v>
      </c>
      <c r="W3">
        <f>COUNTIF($Y$7:$Y$197,V3)</f>
        <v>82</v>
      </c>
      <c r="Y3" s="16">
        <f>W4/90</f>
        <v>8.8888888888888892E-2</v>
      </c>
      <c r="Z3" s="16">
        <f>W3/90</f>
        <v>0.91111111111111109</v>
      </c>
    </row>
    <row r="4" spans="1:29" x14ac:dyDescent="0.3">
      <c r="A4" t="s">
        <v>36</v>
      </c>
      <c r="B4">
        <f>COUNTIF($D$7:$D$197,A4)</f>
        <v>11</v>
      </c>
      <c r="H4" t="s">
        <v>36</v>
      </c>
      <c r="I4">
        <f>COUNTIF($K$7:$K$197,H4)</f>
        <v>9</v>
      </c>
      <c r="J4" s="2"/>
      <c r="O4" t="s">
        <v>36</v>
      </c>
      <c r="P4">
        <f>COUNTIF($R$7:$R$197,O4)</f>
        <v>8</v>
      </c>
      <c r="Q4" s="2"/>
      <c r="V4" t="s">
        <v>36</v>
      </c>
      <c r="W4">
        <f>COUNTIF($Y$7:$Y$197,V4)</f>
        <v>8</v>
      </c>
      <c r="X4" s="2"/>
    </row>
    <row r="5" spans="1:29" x14ac:dyDescent="0.3">
      <c r="A5" s="1" t="s">
        <v>37</v>
      </c>
      <c r="B5" s="3">
        <v>1000</v>
      </c>
      <c r="C5" s="3">
        <v>100000</v>
      </c>
      <c r="H5" s="1" t="s">
        <v>37</v>
      </c>
      <c r="I5" s="7">
        <f>Semillas!A3</f>
        <v>13842.291139240506</v>
      </c>
      <c r="J5" s="7">
        <f>Semillas!B3</f>
        <v>114895.90909090909</v>
      </c>
      <c r="O5" s="1" t="s">
        <v>37</v>
      </c>
      <c r="P5" s="7">
        <f>Semillas!D3</f>
        <v>14817.234567901234</v>
      </c>
      <c r="Q5" s="7">
        <f>Semillas!E3</f>
        <v>128577.77777777778</v>
      </c>
      <c r="V5" s="1" t="s">
        <v>37</v>
      </c>
      <c r="W5" s="24">
        <f>Semillas!G3</f>
        <v>15490.195121951219</v>
      </c>
      <c r="X5" s="24">
        <f>Semillas!H3</f>
        <v>135900</v>
      </c>
    </row>
    <row r="6" spans="1:29" x14ac:dyDescent="0.3">
      <c r="B6" s="2" t="s">
        <v>38</v>
      </c>
      <c r="C6" s="2" t="s">
        <v>39</v>
      </c>
      <c r="I6" s="2" t="s">
        <v>38</v>
      </c>
      <c r="J6" s="2" t="s">
        <v>39</v>
      </c>
      <c r="P6" s="2" t="s">
        <v>38</v>
      </c>
      <c r="Q6" s="2" t="s">
        <v>39</v>
      </c>
      <c r="T6" s="8"/>
      <c r="W6" s="2" t="s">
        <v>38</v>
      </c>
      <c r="X6" s="2" t="s">
        <v>39</v>
      </c>
      <c r="AA6" s="8" t="s">
        <v>40</v>
      </c>
      <c r="AB6" s="9" t="s">
        <v>41</v>
      </c>
      <c r="AC6" s="9" t="s">
        <v>42</v>
      </c>
    </row>
    <row r="7" spans="1:29" x14ac:dyDescent="0.3">
      <c r="A7">
        <v>30000</v>
      </c>
      <c r="B7">
        <f t="shared" ref="B7:B38" si="0">ABS(A7-$B$5)</f>
        <v>29000</v>
      </c>
      <c r="C7">
        <f t="shared" ref="C7:C38" si="1">ABS(A7-$C$5)</f>
        <v>70000</v>
      </c>
      <c r="D7" s="4" t="str">
        <f>IF(B7&lt;C7,"Familia 1","Familia 2")</f>
        <v>Familia 1</v>
      </c>
      <c r="H7">
        <v>30000</v>
      </c>
      <c r="I7" s="6">
        <f t="shared" ref="I7:I38" si="2">ABS(H7-$I$5)</f>
        <v>16157.708860759494</v>
      </c>
      <c r="J7" s="6">
        <f t="shared" ref="J7:J38" si="3">ABS(H7-$J$5)</f>
        <v>84895.909090909088</v>
      </c>
      <c r="K7" s="4" t="str">
        <f>IF(I7&lt;J7,"Familia 1","Familia 2")</f>
        <v>Familia 1</v>
      </c>
      <c r="O7">
        <v>30000</v>
      </c>
      <c r="P7" s="6">
        <f>ABS(O7-$P$5)</f>
        <v>15182.765432098766</v>
      </c>
      <c r="Q7" s="6">
        <f>ABS(O7-$Q$5)</f>
        <v>98577.777777777781</v>
      </c>
      <c r="R7" s="4" t="str">
        <f>IF(P7&lt;Q7,"Familia 1","Familia 2")</f>
        <v>Familia 1</v>
      </c>
      <c r="V7">
        <v>30000</v>
      </c>
      <c r="W7" s="15">
        <f>ABS(V7-$W$5)</f>
        <v>14509.804878048781</v>
      </c>
      <c r="X7" s="15">
        <f>ABS(V7-$X$5)</f>
        <v>105900</v>
      </c>
      <c r="Y7" s="4" t="str">
        <f>IF(W7&lt;X7,"Familia 1","Familia 2")</f>
        <v>Familia 1</v>
      </c>
      <c r="AA7">
        <f>IF(Y7=R7,1,0)</f>
        <v>1</v>
      </c>
      <c r="AB7">
        <f>COUNTIF(AA7:AA96,1)</f>
        <v>90</v>
      </c>
      <c r="AC7">
        <f>COUNTIF(AA7:AA197,0)</f>
        <v>0</v>
      </c>
    </row>
    <row r="8" spans="1:29" x14ac:dyDescent="0.3">
      <c r="A8">
        <v>100</v>
      </c>
      <c r="B8">
        <f t="shared" si="0"/>
        <v>900</v>
      </c>
      <c r="C8">
        <f t="shared" si="1"/>
        <v>99900</v>
      </c>
      <c r="D8" s="4" t="str">
        <f t="shared" ref="D8:D71" si="4">IF(B8&lt;C8,"Familia 1","Familia 2")</f>
        <v>Familia 1</v>
      </c>
      <c r="H8">
        <v>100</v>
      </c>
      <c r="I8" s="6">
        <f t="shared" si="2"/>
        <v>13742.291139240506</v>
      </c>
      <c r="J8" s="6">
        <f t="shared" si="3"/>
        <v>114795.90909090909</v>
      </c>
      <c r="K8" s="4" t="str">
        <f t="shared" ref="K8:K71" si="5">IF(I8&lt;J8,"Familia 1","Familia 2")</f>
        <v>Familia 1</v>
      </c>
      <c r="O8">
        <v>100</v>
      </c>
      <c r="P8" s="6">
        <f t="shared" ref="P8:P71" si="6">ABS(O8-$P$5)</f>
        <v>14717.234567901234</v>
      </c>
      <c r="Q8" s="6">
        <f t="shared" ref="Q8:Q71" si="7">ABS(O8-$Q$5)</f>
        <v>128477.77777777778</v>
      </c>
      <c r="R8" s="4" t="str">
        <f t="shared" ref="R8:R71" si="8">IF(P8&lt;Q8,"Familia 1","Familia 2")</f>
        <v>Familia 1</v>
      </c>
      <c r="V8">
        <v>100</v>
      </c>
      <c r="W8" s="15">
        <f t="shared" ref="W8:W71" si="9">ABS(V8-$W$5)</f>
        <v>15390.195121951219</v>
      </c>
      <c r="X8" s="15">
        <f t="shared" ref="X8:X71" si="10">ABS(V8-$X$5)</f>
        <v>135800</v>
      </c>
      <c r="Y8" s="4" t="str">
        <f t="shared" ref="Y8:Y71" si="11">IF(W8&lt;X8,"Familia 1","Familia 2")</f>
        <v>Familia 1</v>
      </c>
      <c r="AA8">
        <f t="shared" ref="AA8:AA71" si="12">IF(Y8=R8,1,0)</f>
        <v>1</v>
      </c>
    </row>
    <row r="9" spans="1:29" x14ac:dyDescent="0.3">
      <c r="A9">
        <v>100</v>
      </c>
      <c r="B9">
        <f t="shared" si="0"/>
        <v>900</v>
      </c>
      <c r="C9">
        <f t="shared" si="1"/>
        <v>99900</v>
      </c>
      <c r="D9" s="4" t="str">
        <f t="shared" si="4"/>
        <v>Familia 1</v>
      </c>
      <c r="H9">
        <v>100</v>
      </c>
      <c r="I9" s="6">
        <f t="shared" si="2"/>
        <v>13742.291139240506</v>
      </c>
      <c r="J9" s="6">
        <f t="shared" si="3"/>
        <v>114795.90909090909</v>
      </c>
      <c r="K9" s="4" t="str">
        <f t="shared" si="5"/>
        <v>Familia 1</v>
      </c>
      <c r="O9">
        <v>100</v>
      </c>
      <c r="P9" s="6">
        <f t="shared" si="6"/>
        <v>14717.234567901234</v>
      </c>
      <c r="Q9" s="6">
        <f t="shared" si="7"/>
        <v>128477.77777777778</v>
      </c>
      <c r="R9" s="4" t="str">
        <f t="shared" si="8"/>
        <v>Familia 1</v>
      </c>
      <c r="V9">
        <v>100</v>
      </c>
      <c r="W9" s="15">
        <f t="shared" si="9"/>
        <v>15390.195121951219</v>
      </c>
      <c r="X9" s="15">
        <f t="shared" si="10"/>
        <v>135800</v>
      </c>
      <c r="Y9" s="4" t="str">
        <f t="shared" si="11"/>
        <v>Familia 1</v>
      </c>
      <c r="AA9">
        <f t="shared" si="12"/>
        <v>1</v>
      </c>
    </row>
    <row r="10" spans="1:29" x14ac:dyDescent="0.3">
      <c r="A10">
        <v>100</v>
      </c>
      <c r="B10">
        <f t="shared" si="0"/>
        <v>900</v>
      </c>
      <c r="C10">
        <f t="shared" si="1"/>
        <v>99900</v>
      </c>
      <c r="D10" s="4" t="str">
        <f t="shared" si="4"/>
        <v>Familia 1</v>
      </c>
      <c r="H10">
        <v>100</v>
      </c>
      <c r="I10" s="6">
        <f t="shared" si="2"/>
        <v>13742.291139240506</v>
      </c>
      <c r="J10" s="6">
        <f t="shared" si="3"/>
        <v>114795.90909090909</v>
      </c>
      <c r="K10" s="4" t="str">
        <f t="shared" si="5"/>
        <v>Familia 1</v>
      </c>
      <c r="O10">
        <v>100</v>
      </c>
      <c r="P10" s="6">
        <f t="shared" si="6"/>
        <v>14717.234567901234</v>
      </c>
      <c r="Q10" s="6">
        <f t="shared" si="7"/>
        <v>128477.77777777778</v>
      </c>
      <c r="R10" s="4" t="str">
        <f t="shared" si="8"/>
        <v>Familia 1</v>
      </c>
      <c r="V10">
        <v>100</v>
      </c>
      <c r="W10" s="15">
        <f t="shared" si="9"/>
        <v>15390.195121951219</v>
      </c>
      <c r="X10" s="15">
        <f t="shared" si="10"/>
        <v>135800</v>
      </c>
      <c r="Y10" s="4" t="str">
        <f t="shared" si="11"/>
        <v>Familia 1</v>
      </c>
      <c r="AA10">
        <f t="shared" si="12"/>
        <v>1</v>
      </c>
    </row>
    <row r="11" spans="1:29" x14ac:dyDescent="0.3">
      <c r="A11">
        <v>1900</v>
      </c>
      <c r="B11">
        <f t="shared" si="0"/>
        <v>900</v>
      </c>
      <c r="C11">
        <f t="shared" si="1"/>
        <v>98100</v>
      </c>
      <c r="D11" s="4" t="str">
        <f t="shared" si="4"/>
        <v>Familia 1</v>
      </c>
      <c r="H11">
        <v>1900</v>
      </c>
      <c r="I11" s="6">
        <f t="shared" si="2"/>
        <v>11942.291139240506</v>
      </c>
      <c r="J11" s="6">
        <f t="shared" si="3"/>
        <v>112995.90909090909</v>
      </c>
      <c r="K11" s="4" t="str">
        <f t="shared" si="5"/>
        <v>Familia 1</v>
      </c>
      <c r="O11">
        <v>1900</v>
      </c>
      <c r="P11" s="6">
        <f t="shared" si="6"/>
        <v>12917.234567901234</v>
      </c>
      <c r="Q11" s="6">
        <f t="shared" si="7"/>
        <v>126677.77777777778</v>
      </c>
      <c r="R11" s="4" t="str">
        <f t="shared" si="8"/>
        <v>Familia 1</v>
      </c>
      <c r="V11">
        <v>1900</v>
      </c>
      <c r="W11" s="15">
        <f t="shared" si="9"/>
        <v>13590.195121951219</v>
      </c>
      <c r="X11" s="15">
        <f t="shared" si="10"/>
        <v>134000</v>
      </c>
      <c r="Y11" s="4" t="str">
        <f t="shared" si="11"/>
        <v>Familia 1</v>
      </c>
      <c r="AA11">
        <f t="shared" si="12"/>
        <v>1</v>
      </c>
    </row>
    <row r="12" spans="1:29" x14ac:dyDescent="0.3">
      <c r="A12">
        <v>2100</v>
      </c>
      <c r="B12">
        <f t="shared" si="0"/>
        <v>1100</v>
      </c>
      <c r="C12">
        <f t="shared" si="1"/>
        <v>97900</v>
      </c>
      <c r="D12" s="4" t="str">
        <f t="shared" si="4"/>
        <v>Familia 1</v>
      </c>
      <c r="H12">
        <v>2100</v>
      </c>
      <c r="I12" s="6">
        <f t="shared" si="2"/>
        <v>11742.291139240506</v>
      </c>
      <c r="J12" s="6">
        <f t="shared" si="3"/>
        <v>112795.90909090909</v>
      </c>
      <c r="K12" s="4" t="str">
        <f t="shared" si="5"/>
        <v>Familia 1</v>
      </c>
      <c r="O12">
        <v>2100</v>
      </c>
      <c r="P12" s="6">
        <f t="shared" si="6"/>
        <v>12717.234567901234</v>
      </c>
      <c r="Q12" s="6">
        <f t="shared" si="7"/>
        <v>126477.77777777778</v>
      </c>
      <c r="R12" s="4" t="str">
        <f t="shared" si="8"/>
        <v>Familia 1</v>
      </c>
      <c r="V12">
        <v>2100</v>
      </c>
      <c r="W12" s="15">
        <f t="shared" si="9"/>
        <v>13390.195121951219</v>
      </c>
      <c r="X12" s="15">
        <f t="shared" si="10"/>
        <v>133800</v>
      </c>
      <c r="Y12" s="4" t="str">
        <f t="shared" si="11"/>
        <v>Familia 1</v>
      </c>
      <c r="AA12">
        <f t="shared" si="12"/>
        <v>1</v>
      </c>
    </row>
    <row r="13" spans="1:29" x14ac:dyDescent="0.3">
      <c r="A13">
        <v>4800</v>
      </c>
      <c r="B13">
        <f t="shared" si="0"/>
        <v>3800</v>
      </c>
      <c r="C13">
        <f t="shared" si="1"/>
        <v>95200</v>
      </c>
      <c r="D13" s="4" t="str">
        <f t="shared" si="4"/>
        <v>Familia 1</v>
      </c>
      <c r="H13">
        <v>4800</v>
      </c>
      <c r="I13" s="6">
        <f t="shared" si="2"/>
        <v>9042.2911392405058</v>
      </c>
      <c r="J13" s="6">
        <f t="shared" si="3"/>
        <v>110095.90909090909</v>
      </c>
      <c r="K13" s="4" t="str">
        <f t="shared" si="5"/>
        <v>Familia 1</v>
      </c>
      <c r="O13">
        <v>4800</v>
      </c>
      <c r="P13" s="6">
        <f t="shared" si="6"/>
        <v>10017.234567901234</v>
      </c>
      <c r="Q13" s="6">
        <f t="shared" si="7"/>
        <v>123777.77777777778</v>
      </c>
      <c r="R13" s="4" t="str">
        <f t="shared" si="8"/>
        <v>Familia 1</v>
      </c>
      <c r="V13">
        <v>4800</v>
      </c>
      <c r="W13" s="15">
        <f t="shared" si="9"/>
        <v>10690.195121951219</v>
      </c>
      <c r="X13" s="15">
        <f t="shared" si="10"/>
        <v>131100</v>
      </c>
      <c r="Y13" s="4" t="str">
        <f t="shared" si="11"/>
        <v>Familia 1</v>
      </c>
      <c r="AA13">
        <f t="shared" si="12"/>
        <v>1</v>
      </c>
    </row>
    <row r="14" spans="1:29" x14ac:dyDescent="0.3">
      <c r="A14">
        <v>10000</v>
      </c>
      <c r="B14">
        <f t="shared" si="0"/>
        <v>9000</v>
      </c>
      <c r="C14">
        <f t="shared" si="1"/>
        <v>90000</v>
      </c>
      <c r="D14" s="4" t="str">
        <f t="shared" si="4"/>
        <v>Familia 1</v>
      </c>
      <c r="H14">
        <v>10000</v>
      </c>
      <c r="I14" s="6">
        <f t="shared" si="2"/>
        <v>3842.2911392405058</v>
      </c>
      <c r="J14" s="6">
        <f t="shared" si="3"/>
        <v>104895.90909090909</v>
      </c>
      <c r="K14" s="4" t="str">
        <f t="shared" si="5"/>
        <v>Familia 1</v>
      </c>
      <c r="O14">
        <v>10000</v>
      </c>
      <c r="P14" s="6">
        <f t="shared" si="6"/>
        <v>4817.2345679012342</v>
      </c>
      <c r="Q14" s="6">
        <f t="shared" si="7"/>
        <v>118577.77777777778</v>
      </c>
      <c r="R14" s="4" t="str">
        <f t="shared" si="8"/>
        <v>Familia 1</v>
      </c>
      <c r="V14">
        <v>10000</v>
      </c>
      <c r="W14" s="15">
        <f t="shared" si="9"/>
        <v>5490.1951219512193</v>
      </c>
      <c r="X14" s="15">
        <f t="shared" si="10"/>
        <v>125900</v>
      </c>
      <c r="Y14" s="4" t="str">
        <f t="shared" si="11"/>
        <v>Familia 1</v>
      </c>
      <c r="AA14">
        <f t="shared" si="12"/>
        <v>1</v>
      </c>
    </row>
    <row r="15" spans="1:29" x14ac:dyDescent="0.3">
      <c r="A15">
        <v>39900</v>
      </c>
      <c r="B15">
        <f t="shared" si="0"/>
        <v>38900</v>
      </c>
      <c r="C15">
        <f t="shared" si="1"/>
        <v>60100</v>
      </c>
      <c r="D15" s="4" t="str">
        <f t="shared" si="4"/>
        <v>Familia 1</v>
      </c>
      <c r="H15">
        <v>39900</v>
      </c>
      <c r="I15" s="6">
        <f t="shared" si="2"/>
        <v>26057.708860759492</v>
      </c>
      <c r="J15" s="6">
        <f t="shared" si="3"/>
        <v>74995.909090909088</v>
      </c>
      <c r="K15" s="4" t="str">
        <f t="shared" si="5"/>
        <v>Familia 1</v>
      </c>
      <c r="O15">
        <v>39900</v>
      </c>
      <c r="P15" s="6">
        <f t="shared" si="6"/>
        <v>25082.765432098764</v>
      </c>
      <c r="Q15" s="6">
        <f t="shared" si="7"/>
        <v>88677.777777777781</v>
      </c>
      <c r="R15" s="4" t="str">
        <f t="shared" si="8"/>
        <v>Familia 1</v>
      </c>
      <c r="V15">
        <v>39900</v>
      </c>
      <c r="W15" s="15">
        <f t="shared" si="9"/>
        <v>24409.804878048781</v>
      </c>
      <c r="X15" s="15">
        <f t="shared" si="10"/>
        <v>96000</v>
      </c>
      <c r="Y15" s="4" t="str">
        <f t="shared" si="11"/>
        <v>Familia 1</v>
      </c>
      <c r="AA15">
        <f t="shared" si="12"/>
        <v>1</v>
      </c>
    </row>
    <row r="16" spans="1:29" x14ac:dyDescent="0.3">
      <c r="A16">
        <v>23100</v>
      </c>
      <c r="B16">
        <f t="shared" si="0"/>
        <v>22100</v>
      </c>
      <c r="C16">
        <f t="shared" si="1"/>
        <v>76900</v>
      </c>
      <c r="D16" s="4" t="str">
        <f t="shared" si="4"/>
        <v>Familia 1</v>
      </c>
      <c r="H16">
        <v>23100</v>
      </c>
      <c r="I16" s="6">
        <f t="shared" si="2"/>
        <v>9257.7088607594942</v>
      </c>
      <c r="J16" s="6">
        <f t="shared" si="3"/>
        <v>91795.909090909088</v>
      </c>
      <c r="K16" s="4" t="str">
        <f t="shared" si="5"/>
        <v>Familia 1</v>
      </c>
      <c r="O16">
        <v>23100</v>
      </c>
      <c r="P16" s="6">
        <f t="shared" si="6"/>
        <v>8282.7654320987658</v>
      </c>
      <c r="Q16" s="6">
        <f t="shared" si="7"/>
        <v>105477.77777777778</v>
      </c>
      <c r="R16" s="4" t="str">
        <f t="shared" si="8"/>
        <v>Familia 1</v>
      </c>
      <c r="V16">
        <v>23100</v>
      </c>
      <c r="W16" s="15">
        <f t="shared" si="9"/>
        <v>7609.8048780487807</v>
      </c>
      <c r="X16" s="15">
        <f t="shared" si="10"/>
        <v>112800</v>
      </c>
      <c r="Y16" s="4" t="str">
        <f t="shared" si="11"/>
        <v>Familia 1</v>
      </c>
      <c r="AA16">
        <f t="shared" si="12"/>
        <v>1</v>
      </c>
    </row>
    <row r="17" spans="1:27" x14ac:dyDescent="0.3">
      <c r="A17">
        <v>50000</v>
      </c>
      <c r="B17">
        <f t="shared" si="0"/>
        <v>49000</v>
      </c>
      <c r="C17">
        <f t="shared" si="1"/>
        <v>50000</v>
      </c>
      <c r="D17" s="4" t="str">
        <f t="shared" si="4"/>
        <v>Familia 1</v>
      </c>
      <c r="H17">
        <v>50000</v>
      </c>
      <c r="I17" s="6">
        <f t="shared" si="2"/>
        <v>36157.708860759492</v>
      </c>
      <c r="J17" s="6">
        <f t="shared" si="3"/>
        <v>64895.909090909088</v>
      </c>
      <c r="K17" s="4" t="str">
        <f t="shared" si="5"/>
        <v>Familia 1</v>
      </c>
      <c r="O17">
        <v>50000</v>
      </c>
      <c r="P17" s="6">
        <f t="shared" si="6"/>
        <v>35182.765432098764</v>
      </c>
      <c r="Q17" s="6">
        <f t="shared" si="7"/>
        <v>78577.777777777781</v>
      </c>
      <c r="R17" s="4" t="str">
        <f t="shared" si="8"/>
        <v>Familia 1</v>
      </c>
      <c r="V17">
        <v>50000</v>
      </c>
      <c r="W17" s="15">
        <f t="shared" si="9"/>
        <v>34509.804878048781</v>
      </c>
      <c r="X17" s="15">
        <f t="shared" si="10"/>
        <v>85900</v>
      </c>
      <c r="Y17" s="4" t="str">
        <f t="shared" si="11"/>
        <v>Familia 1</v>
      </c>
      <c r="AA17">
        <f t="shared" si="12"/>
        <v>1</v>
      </c>
    </row>
    <row r="18" spans="1:27" x14ac:dyDescent="0.3">
      <c r="A18">
        <v>5225</v>
      </c>
      <c r="B18">
        <f t="shared" si="0"/>
        <v>4225</v>
      </c>
      <c r="C18">
        <f t="shared" si="1"/>
        <v>94775</v>
      </c>
      <c r="D18" s="4" t="str">
        <f t="shared" si="4"/>
        <v>Familia 1</v>
      </c>
      <c r="H18">
        <v>5225</v>
      </c>
      <c r="I18" s="6">
        <f t="shared" si="2"/>
        <v>8617.2911392405058</v>
      </c>
      <c r="J18" s="6">
        <f t="shared" si="3"/>
        <v>109670.90909090909</v>
      </c>
      <c r="K18" s="4" t="str">
        <f t="shared" si="5"/>
        <v>Familia 1</v>
      </c>
      <c r="O18">
        <v>5225</v>
      </c>
      <c r="P18" s="6">
        <f t="shared" si="6"/>
        <v>9592.2345679012342</v>
      </c>
      <c r="Q18" s="6">
        <f t="shared" si="7"/>
        <v>123352.77777777778</v>
      </c>
      <c r="R18" s="4" t="str">
        <f t="shared" si="8"/>
        <v>Familia 1</v>
      </c>
      <c r="V18">
        <v>5225</v>
      </c>
      <c r="W18" s="15">
        <f t="shared" si="9"/>
        <v>10265.195121951219</v>
      </c>
      <c r="X18" s="15">
        <f t="shared" si="10"/>
        <v>130675</v>
      </c>
      <c r="Y18" s="4" t="str">
        <f t="shared" si="11"/>
        <v>Familia 1</v>
      </c>
      <c r="AA18">
        <f t="shared" si="12"/>
        <v>1</v>
      </c>
    </row>
    <row r="19" spans="1:27" x14ac:dyDescent="0.3">
      <c r="A19">
        <v>2000</v>
      </c>
      <c r="B19">
        <f t="shared" si="0"/>
        <v>1000</v>
      </c>
      <c r="C19">
        <f t="shared" si="1"/>
        <v>98000</v>
      </c>
      <c r="D19" s="4" t="str">
        <f t="shared" si="4"/>
        <v>Familia 1</v>
      </c>
      <c r="H19">
        <v>2000</v>
      </c>
      <c r="I19" s="6">
        <f t="shared" si="2"/>
        <v>11842.291139240506</v>
      </c>
      <c r="J19" s="6">
        <f t="shared" si="3"/>
        <v>112895.90909090909</v>
      </c>
      <c r="K19" s="4" t="str">
        <f t="shared" si="5"/>
        <v>Familia 1</v>
      </c>
      <c r="O19">
        <v>2000</v>
      </c>
      <c r="P19" s="6">
        <f t="shared" si="6"/>
        <v>12817.234567901234</v>
      </c>
      <c r="Q19" s="6">
        <f t="shared" si="7"/>
        <v>126577.77777777778</v>
      </c>
      <c r="R19" s="4" t="str">
        <f t="shared" si="8"/>
        <v>Familia 1</v>
      </c>
      <c r="V19">
        <v>2000</v>
      </c>
      <c r="W19" s="15">
        <f t="shared" si="9"/>
        <v>13490.195121951219</v>
      </c>
      <c r="X19" s="15">
        <f t="shared" si="10"/>
        <v>133900</v>
      </c>
      <c r="Y19" s="4" t="str">
        <f t="shared" si="11"/>
        <v>Familia 1</v>
      </c>
      <c r="AA19">
        <f t="shared" si="12"/>
        <v>1</v>
      </c>
    </row>
    <row r="20" spans="1:27" x14ac:dyDescent="0.3">
      <c r="A20">
        <v>8000</v>
      </c>
      <c r="B20">
        <f t="shared" si="0"/>
        <v>7000</v>
      </c>
      <c r="C20">
        <f t="shared" si="1"/>
        <v>92000</v>
      </c>
      <c r="D20" s="4" t="str">
        <f t="shared" si="4"/>
        <v>Familia 1</v>
      </c>
      <c r="H20">
        <v>8000</v>
      </c>
      <c r="I20" s="6">
        <f t="shared" si="2"/>
        <v>5842.2911392405058</v>
      </c>
      <c r="J20" s="6">
        <f t="shared" si="3"/>
        <v>106895.90909090909</v>
      </c>
      <c r="K20" s="4" t="str">
        <f t="shared" si="5"/>
        <v>Familia 1</v>
      </c>
      <c r="O20">
        <v>8000</v>
      </c>
      <c r="P20" s="6">
        <f t="shared" si="6"/>
        <v>6817.2345679012342</v>
      </c>
      <c r="Q20" s="6">
        <f t="shared" si="7"/>
        <v>120577.77777777778</v>
      </c>
      <c r="R20" s="4" t="str">
        <f t="shared" si="8"/>
        <v>Familia 1</v>
      </c>
      <c r="V20">
        <v>8000</v>
      </c>
      <c r="W20" s="15">
        <f t="shared" si="9"/>
        <v>7490.1951219512193</v>
      </c>
      <c r="X20" s="15">
        <f t="shared" si="10"/>
        <v>127900</v>
      </c>
      <c r="Y20" s="4" t="str">
        <f t="shared" si="11"/>
        <v>Familia 1</v>
      </c>
      <c r="AA20">
        <f t="shared" si="12"/>
        <v>1</v>
      </c>
    </row>
    <row r="21" spans="1:27" x14ac:dyDescent="0.3">
      <c r="A21">
        <v>6000</v>
      </c>
      <c r="B21">
        <f t="shared" si="0"/>
        <v>5000</v>
      </c>
      <c r="C21">
        <f t="shared" si="1"/>
        <v>94000</v>
      </c>
      <c r="D21" s="4" t="str">
        <f t="shared" si="4"/>
        <v>Familia 1</v>
      </c>
      <c r="H21">
        <v>6000</v>
      </c>
      <c r="I21" s="6">
        <f t="shared" si="2"/>
        <v>7842.2911392405058</v>
      </c>
      <c r="J21" s="6">
        <f t="shared" si="3"/>
        <v>108895.90909090909</v>
      </c>
      <c r="K21" s="4" t="str">
        <f t="shared" si="5"/>
        <v>Familia 1</v>
      </c>
      <c r="O21">
        <v>6000</v>
      </c>
      <c r="P21" s="6">
        <f t="shared" si="6"/>
        <v>8817.2345679012342</v>
      </c>
      <c r="Q21" s="6">
        <f t="shared" si="7"/>
        <v>122577.77777777778</v>
      </c>
      <c r="R21" s="4" t="str">
        <f t="shared" si="8"/>
        <v>Familia 1</v>
      </c>
      <c r="V21">
        <v>6000</v>
      </c>
      <c r="W21" s="15">
        <f t="shared" si="9"/>
        <v>9490.1951219512193</v>
      </c>
      <c r="X21" s="15">
        <f t="shared" si="10"/>
        <v>129900</v>
      </c>
      <c r="Y21" s="4" t="str">
        <f t="shared" si="11"/>
        <v>Familia 1</v>
      </c>
      <c r="AA21">
        <f t="shared" si="12"/>
        <v>1</v>
      </c>
    </row>
    <row r="22" spans="1:27" x14ac:dyDescent="0.3">
      <c r="A22">
        <v>4000</v>
      </c>
      <c r="B22">
        <f t="shared" si="0"/>
        <v>3000</v>
      </c>
      <c r="C22">
        <f t="shared" si="1"/>
        <v>96000</v>
      </c>
      <c r="D22" s="4" t="str">
        <f t="shared" si="4"/>
        <v>Familia 1</v>
      </c>
      <c r="H22">
        <v>4000</v>
      </c>
      <c r="I22" s="6">
        <f t="shared" si="2"/>
        <v>9842.2911392405058</v>
      </c>
      <c r="J22" s="6">
        <f t="shared" si="3"/>
        <v>110895.90909090909</v>
      </c>
      <c r="K22" s="4" t="str">
        <f t="shared" si="5"/>
        <v>Familia 1</v>
      </c>
      <c r="O22">
        <v>4000</v>
      </c>
      <c r="P22" s="6">
        <f t="shared" si="6"/>
        <v>10817.234567901234</v>
      </c>
      <c r="Q22" s="6">
        <f t="shared" si="7"/>
        <v>124577.77777777778</v>
      </c>
      <c r="R22" s="4" t="str">
        <f t="shared" si="8"/>
        <v>Familia 1</v>
      </c>
      <c r="V22">
        <v>4000</v>
      </c>
      <c r="W22" s="15">
        <f t="shared" si="9"/>
        <v>11490.195121951219</v>
      </c>
      <c r="X22" s="15">
        <f t="shared" si="10"/>
        <v>131900</v>
      </c>
      <c r="Y22" s="4" t="str">
        <f t="shared" si="11"/>
        <v>Familia 1</v>
      </c>
      <c r="AA22">
        <f t="shared" si="12"/>
        <v>1</v>
      </c>
    </row>
    <row r="23" spans="1:27" x14ac:dyDescent="0.3">
      <c r="A23">
        <v>6076</v>
      </c>
      <c r="B23">
        <f t="shared" si="0"/>
        <v>5076</v>
      </c>
      <c r="C23">
        <f t="shared" si="1"/>
        <v>93924</v>
      </c>
      <c r="D23" s="4" t="str">
        <f t="shared" si="4"/>
        <v>Familia 1</v>
      </c>
      <c r="H23">
        <v>6076</v>
      </c>
      <c r="I23" s="6">
        <f t="shared" si="2"/>
        <v>7766.2911392405058</v>
      </c>
      <c r="J23" s="6">
        <f t="shared" si="3"/>
        <v>108819.90909090909</v>
      </c>
      <c r="K23" s="4" t="str">
        <f t="shared" si="5"/>
        <v>Familia 1</v>
      </c>
      <c r="O23">
        <v>6076</v>
      </c>
      <c r="P23" s="6">
        <f t="shared" si="6"/>
        <v>8741.2345679012342</v>
      </c>
      <c r="Q23" s="6">
        <f t="shared" si="7"/>
        <v>122501.77777777778</v>
      </c>
      <c r="R23" s="4" t="str">
        <f t="shared" si="8"/>
        <v>Familia 1</v>
      </c>
      <c r="V23">
        <v>6076</v>
      </c>
      <c r="W23" s="15">
        <f t="shared" si="9"/>
        <v>9414.1951219512193</v>
      </c>
      <c r="X23" s="15">
        <f t="shared" si="10"/>
        <v>129824</v>
      </c>
      <c r="Y23" s="4" t="str">
        <f t="shared" si="11"/>
        <v>Familia 1</v>
      </c>
      <c r="AA23">
        <f t="shared" si="12"/>
        <v>1</v>
      </c>
    </row>
    <row r="24" spans="1:27" x14ac:dyDescent="0.3">
      <c r="A24">
        <v>10000</v>
      </c>
      <c r="B24">
        <f t="shared" si="0"/>
        <v>9000</v>
      </c>
      <c r="C24">
        <f t="shared" si="1"/>
        <v>90000</v>
      </c>
      <c r="D24" s="4" t="str">
        <f t="shared" si="4"/>
        <v>Familia 1</v>
      </c>
      <c r="H24">
        <v>10000</v>
      </c>
      <c r="I24" s="6">
        <f t="shared" si="2"/>
        <v>3842.2911392405058</v>
      </c>
      <c r="J24" s="6">
        <f t="shared" si="3"/>
        <v>104895.90909090909</v>
      </c>
      <c r="K24" s="4" t="str">
        <f t="shared" si="5"/>
        <v>Familia 1</v>
      </c>
      <c r="O24">
        <v>10000</v>
      </c>
      <c r="P24" s="6">
        <f t="shared" si="6"/>
        <v>4817.2345679012342</v>
      </c>
      <c r="Q24" s="6">
        <f t="shared" si="7"/>
        <v>118577.77777777778</v>
      </c>
      <c r="R24" s="4" t="str">
        <f t="shared" si="8"/>
        <v>Familia 1</v>
      </c>
      <c r="V24">
        <v>10000</v>
      </c>
      <c r="W24" s="15">
        <f t="shared" si="9"/>
        <v>5490.1951219512193</v>
      </c>
      <c r="X24" s="15">
        <f t="shared" si="10"/>
        <v>125900</v>
      </c>
      <c r="Y24" s="4" t="str">
        <f t="shared" si="11"/>
        <v>Familia 1</v>
      </c>
      <c r="AA24">
        <f t="shared" si="12"/>
        <v>1</v>
      </c>
    </row>
    <row r="25" spans="1:27" x14ac:dyDescent="0.3">
      <c r="A25">
        <v>5000</v>
      </c>
      <c r="B25">
        <f t="shared" si="0"/>
        <v>4000</v>
      </c>
      <c r="C25">
        <f t="shared" si="1"/>
        <v>95000</v>
      </c>
      <c r="D25" s="4" t="str">
        <f t="shared" si="4"/>
        <v>Familia 1</v>
      </c>
      <c r="H25">
        <v>5000</v>
      </c>
      <c r="I25" s="6">
        <f t="shared" si="2"/>
        <v>8842.2911392405058</v>
      </c>
      <c r="J25" s="6">
        <f t="shared" si="3"/>
        <v>109895.90909090909</v>
      </c>
      <c r="K25" s="4" t="str">
        <f t="shared" si="5"/>
        <v>Familia 1</v>
      </c>
      <c r="O25">
        <v>5000</v>
      </c>
      <c r="P25" s="6">
        <f t="shared" si="6"/>
        <v>9817.2345679012342</v>
      </c>
      <c r="Q25" s="6">
        <f t="shared" si="7"/>
        <v>123577.77777777778</v>
      </c>
      <c r="R25" s="4" t="str">
        <f t="shared" si="8"/>
        <v>Familia 1</v>
      </c>
      <c r="V25">
        <v>5000</v>
      </c>
      <c r="W25" s="15">
        <f t="shared" si="9"/>
        <v>10490.195121951219</v>
      </c>
      <c r="X25" s="15">
        <f t="shared" si="10"/>
        <v>130900</v>
      </c>
      <c r="Y25" s="4" t="str">
        <f t="shared" si="11"/>
        <v>Familia 1</v>
      </c>
      <c r="AA25">
        <f t="shared" si="12"/>
        <v>1</v>
      </c>
    </row>
    <row r="26" spans="1:27" x14ac:dyDescent="0.3">
      <c r="A26">
        <v>30000</v>
      </c>
      <c r="B26">
        <f t="shared" si="0"/>
        <v>29000</v>
      </c>
      <c r="C26">
        <f t="shared" si="1"/>
        <v>70000</v>
      </c>
      <c r="D26" s="4" t="str">
        <f t="shared" si="4"/>
        <v>Familia 1</v>
      </c>
      <c r="H26">
        <v>30000</v>
      </c>
      <c r="I26" s="6">
        <f t="shared" si="2"/>
        <v>16157.708860759494</v>
      </c>
      <c r="J26" s="6">
        <f t="shared" si="3"/>
        <v>84895.909090909088</v>
      </c>
      <c r="K26" s="4" t="str">
        <f t="shared" si="5"/>
        <v>Familia 1</v>
      </c>
      <c r="O26">
        <v>30000</v>
      </c>
      <c r="P26" s="6">
        <f t="shared" si="6"/>
        <v>15182.765432098766</v>
      </c>
      <c r="Q26" s="6">
        <f t="shared" si="7"/>
        <v>98577.777777777781</v>
      </c>
      <c r="R26" s="4" t="str">
        <f t="shared" si="8"/>
        <v>Familia 1</v>
      </c>
      <c r="V26">
        <v>30000</v>
      </c>
      <c r="W26" s="15">
        <f t="shared" si="9"/>
        <v>14509.804878048781</v>
      </c>
      <c r="X26" s="15">
        <f t="shared" si="10"/>
        <v>105900</v>
      </c>
      <c r="Y26" s="4" t="str">
        <f t="shared" si="11"/>
        <v>Familia 1</v>
      </c>
      <c r="AA26">
        <f t="shared" si="12"/>
        <v>1</v>
      </c>
    </row>
    <row r="27" spans="1:27" x14ac:dyDescent="0.3">
      <c r="A27">
        <v>30600</v>
      </c>
      <c r="B27">
        <f t="shared" si="0"/>
        <v>29600</v>
      </c>
      <c r="C27">
        <f t="shared" si="1"/>
        <v>69400</v>
      </c>
      <c r="D27" s="4" t="str">
        <f t="shared" si="4"/>
        <v>Familia 1</v>
      </c>
      <c r="H27">
        <v>30600</v>
      </c>
      <c r="I27" s="6">
        <f t="shared" si="2"/>
        <v>16757.708860759492</v>
      </c>
      <c r="J27" s="6">
        <f t="shared" si="3"/>
        <v>84295.909090909088</v>
      </c>
      <c r="K27" s="4" t="str">
        <f t="shared" si="5"/>
        <v>Familia 1</v>
      </c>
      <c r="O27">
        <v>30600</v>
      </c>
      <c r="P27" s="6">
        <f t="shared" si="6"/>
        <v>15782.765432098766</v>
      </c>
      <c r="Q27" s="6">
        <f t="shared" si="7"/>
        <v>97977.777777777781</v>
      </c>
      <c r="R27" s="4" t="str">
        <f t="shared" si="8"/>
        <v>Familia 1</v>
      </c>
      <c r="V27">
        <v>30600</v>
      </c>
      <c r="W27" s="15">
        <f t="shared" si="9"/>
        <v>15109.804878048781</v>
      </c>
      <c r="X27" s="15">
        <f t="shared" si="10"/>
        <v>105300</v>
      </c>
      <c r="Y27" s="4" t="str">
        <f t="shared" si="11"/>
        <v>Familia 1</v>
      </c>
      <c r="AA27">
        <f t="shared" si="12"/>
        <v>1</v>
      </c>
    </row>
    <row r="28" spans="1:27" x14ac:dyDescent="0.3">
      <c r="A28">
        <v>35000</v>
      </c>
      <c r="B28">
        <f t="shared" si="0"/>
        <v>34000</v>
      </c>
      <c r="C28">
        <f t="shared" si="1"/>
        <v>65000</v>
      </c>
      <c r="D28" s="4" t="str">
        <f t="shared" si="4"/>
        <v>Familia 1</v>
      </c>
      <c r="H28">
        <v>35000</v>
      </c>
      <c r="I28" s="6">
        <f t="shared" si="2"/>
        <v>21157.708860759492</v>
      </c>
      <c r="J28" s="6">
        <f t="shared" si="3"/>
        <v>79895.909090909088</v>
      </c>
      <c r="K28" s="4" t="str">
        <f t="shared" si="5"/>
        <v>Familia 1</v>
      </c>
      <c r="O28">
        <v>35000</v>
      </c>
      <c r="P28" s="6">
        <f t="shared" si="6"/>
        <v>20182.765432098764</v>
      </c>
      <c r="Q28" s="6">
        <f t="shared" si="7"/>
        <v>93577.777777777781</v>
      </c>
      <c r="R28" s="4" t="str">
        <f t="shared" si="8"/>
        <v>Familia 1</v>
      </c>
      <c r="V28">
        <v>35000</v>
      </c>
      <c r="W28" s="15">
        <f t="shared" si="9"/>
        <v>19509.804878048781</v>
      </c>
      <c r="X28" s="15">
        <f t="shared" si="10"/>
        <v>100900</v>
      </c>
      <c r="Y28" s="4" t="str">
        <f t="shared" si="11"/>
        <v>Familia 1</v>
      </c>
      <c r="AA28">
        <f t="shared" si="12"/>
        <v>1</v>
      </c>
    </row>
    <row r="29" spans="1:27" x14ac:dyDescent="0.3">
      <c r="A29">
        <v>40000</v>
      </c>
      <c r="B29">
        <f t="shared" si="0"/>
        <v>39000</v>
      </c>
      <c r="C29">
        <f t="shared" si="1"/>
        <v>60000</v>
      </c>
      <c r="D29" s="4" t="str">
        <f t="shared" si="4"/>
        <v>Familia 1</v>
      </c>
      <c r="H29">
        <v>40000</v>
      </c>
      <c r="I29" s="6">
        <f t="shared" si="2"/>
        <v>26157.708860759492</v>
      </c>
      <c r="J29" s="6">
        <f t="shared" si="3"/>
        <v>74895.909090909088</v>
      </c>
      <c r="K29" s="4" t="str">
        <f t="shared" si="5"/>
        <v>Familia 1</v>
      </c>
      <c r="O29">
        <v>40000</v>
      </c>
      <c r="P29" s="6">
        <f t="shared" si="6"/>
        <v>25182.765432098764</v>
      </c>
      <c r="Q29" s="6">
        <f t="shared" si="7"/>
        <v>88577.777777777781</v>
      </c>
      <c r="R29" s="4" t="str">
        <f t="shared" si="8"/>
        <v>Familia 1</v>
      </c>
      <c r="V29">
        <v>40000</v>
      </c>
      <c r="W29" s="15">
        <f t="shared" si="9"/>
        <v>24509.804878048781</v>
      </c>
      <c r="X29" s="15">
        <f t="shared" si="10"/>
        <v>95900</v>
      </c>
      <c r="Y29" s="4" t="str">
        <f t="shared" si="11"/>
        <v>Familia 1</v>
      </c>
      <c r="AA29">
        <f t="shared" si="12"/>
        <v>1</v>
      </c>
    </row>
    <row r="30" spans="1:27" x14ac:dyDescent="0.3">
      <c r="A30">
        <v>40000</v>
      </c>
      <c r="B30">
        <f t="shared" si="0"/>
        <v>39000</v>
      </c>
      <c r="C30">
        <f t="shared" si="1"/>
        <v>60000</v>
      </c>
      <c r="D30" s="4" t="str">
        <f t="shared" si="4"/>
        <v>Familia 1</v>
      </c>
      <c r="H30">
        <v>40000</v>
      </c>
      <c r="I30" s="6">
        <f t="shared" si="2"/>
        <v>26157.708860759492</v>
      </c>
      <c r="J30" s="6">
        <f t="shared" si="3"/>
        <v>74895.909090909088</v>
      </c>
      <c r="K30" s="4" t="str">
        <f t="shared" si="5"/>
        <v>Familia 1</v>
      </c>
      <c r="O30">
        <v>40000</v>
      </c>
      <c r="P30" s="6">
        <f t="shared" si="6"/>
        <v>25182.765432098764</v>
      </c>
      <c r="Q30" s="6">
        <f t="shared" si="7"/>
        <v>88577.777777777781</v>
      </c>
      <c r="R30" s="4" t="str">
        <f t="shared" si="8"/>
        <v>Familia 1</v>
      </c>
      <c r="V30">
        <v>40000</v>
      </c>
      <c r="W30" s="15">
        <f t="shared" si="9"/>
        <v>24509.804878048781</v>
      </c>
      <c r="X30" s="15">
        <f t="shared" si="10"/>
        <v>95900</v>
      </c>
      <c r="Y30" s="4" t="str">
        <f t="shared" si="11"/>
        <v>Familia 1</v>
      </c>
      <c r="AA30">
        <f t="shared" si="12"/>
        <v>1</v>
      </c>
    </row>
    <row r="31" spans="1:27" x14ac:dyDescent="0.3">
      <c r="A31">
        <v>40000</v>
      </c>
      <c r="B31">
        <f t="shared" si="0"/>
        <v>39000</v>
      </c>
      <c r="C31">
        <f t="shared" si="1"/>
        <v>60000</v>
      </c>
      <c r="D31" s="4" t="str">
        <f t="shared" si="4"/>
        <v>Familia 1</v>
      </c>
      <c r="H31">
        <v>40000</v>
      </c>
      <c r="I31" s="6">
        <f t="shared" si="2"/>
        <v>26157.708860759492</v>
      </c>
      <c r="J31" s="6">
        <f t="shared" si="3"/>
        <v>74895.909090909088</v>
      </c>
      <c r="K31" s="4" t="str">
        <f t="shared" si="5"/>
        <v>Familia 1</v>
      </c>
      <c r="O31">
        <v>40000</v>
      </c>
      <c r="P31" s="6">
        <f t="shared" si="6"/>
        <v>25182.765432098764</v>
      </c>
      <c r="Q31" s="6">
        <f t="shared" si="7"/>
        <v>88577.777777777781</v>
      </c>
      <c r="R31" s="4" t="str">
        <f t="shared" si="8"/>
        <v>Familia 1</v>
      </c>
      <c r="V31">
        <v>40000</v>
      </c>
      <c r="W31" s="15">
        <f t="shared" si="9"/>
        <v>24509.804878048781</v>
      </c>
      <c r="X31" s="15">
        <f t="shared" si="10"/>
        <v>95900</v>
      </c>
      <c r="Y31" s="4" t="str">
        <f t="shared" si="11"/>
        <v>Familia 1</v>
      </c>
      <c r="AA31">
        <f t="shared" si="12"/>
        <v>1</v>
      </c>
    </row>
    <row r="32" spans="1:27" x14ac:dyDescent="0.3">
      <c r="A32" s="10">
        <v>3000</v>
      </c>
      <c r="B32">
        <f t="shared" si="0"/>
        <v>2000</v>
      </c>
      <c r="C32">
        <f t="shared" si="1"/>
        <v>97000</v>
      </c>
      <c r="D32" s="4" t="str">
        <f t="shared" si="4"/>
        <v>Familia 1</v>
      </c>
      <c r="H32" s="10">
        <v>3000</v>
      </c>
      <c r="I32" s="6">
        <f t="shared" si="2"/>
        <v>10842.291139240506</v>
      </c>
      <c r="J32" s="6">
        <f t="shared" si="3"/>
        <v>111895.90909090909</v>
      </c>
      <c r="K32" s="4" t="str">
        <f t="shared" si="5"/>
        <v>Familia 1</v>
      </c>
      <c r="O32" s="10">
        <v>3000</v>
      </c>
      <c r="P32" s="6">
        <f t="shared" si="6"/>
        <v>11817.234567901234</v>
      </c>
      <c r="Q32" s="6">
        <f t="shared" si="7"/>
        <v>125577.77777777778</v>
      </c>
      <c r="R32" s="4" t="str">
        <f t="shared" si="8"/>
        <v>Familia 1</v>
      </c>
      <c r="V32" s="10">
        <v>3000</v>
      </c>
      <c r="W32" s="15">
        <f t="shared" si="9"/>
        <v>12490.195121951219</v>
      </c>
      <c r="X32" s="15">
        <f t="shared" si="10"/>
        <v>132900</v>
      </c>
      <c r="Y32" s="4" t="str">
        <f t="shared" si="11"/>
        <v>Familia 1</v>
      </c>
      <c r="AA32">
        <f t="shared" si="12"/>
        <v>1</v>
      </c>
    </row>
    <row r="33" spans="1:27" x14ac:dyDescent="0.3">
      <c r="A33" s="10">
        <v>30000</v>
      </c>
      <c r="B33">
        <f t="shared" si="0"/>
        <v>29000</v>
      </c>
      <c r="C33">
        <f t="shared" si="1"/>
        <v>70000</v>
      </c>
      <c r="D33" s="4" t="str">
        <f t="shared" si="4"/>
        <v>Familia 1</v>
      </c>
      <c r="H33" s="10">
        <v>30000</v>
      </c>
      <c r="I33" s="6">
        <f t="shared" si="2"/>
        <v>16157.708860759494</v>
      </c>
      <c r="J33" s="6">
        <f t="shared" si="3"/>
        <v>84895.909090909088</v>
      </c>
      <c r="K33" s="4" t="str">
        <f t="shared" si="5"/>
        <v>Familia 1</v>
      </c>
      <c r="O33" s="10">
        <v>30000</v>
      </c>
      <c r="P33" s="6">
        <f t="shared" si="6"/>
        <v>15182.765432098766</v>
      </c>
      <c r="Q33" s="6">
        <f t="shared" si="7"/>
        <v>98577.777777777781</v>
      </c>
      <c r="R33" s="4" t="str">
        <f t="shared" si="8"/>
        <v>Familia 1</v>
      </c>
      <c r="V33" s="10">
        <v>30000</v>
      </c>
      <c r="W33" s="15">
        <f t="shared" si="9"/>
        <v>14509.804878048781</v>
      </c>
      <c r="X33" s="15">
        <f t="shared" si="10"/>
        <v>105900</v>
      </c>
      <c r="Y33" s="4" t="str">
        <f t="shared" si="11"/>
        <v>Familia 1</v>
      </c>
      <c r="AA33">
        <f t="shared" si="12"/>
        <v>1</v>
      </c>
    </row>
    <row r="34" spans="1:27" x14ac:dyDescent="0.3">
      <c r="A34" s="10">
        <v>30000</v>
      </c>
      <c r="B34">
        <f t="shared" si="0"/>
        <v>29000</v>
      </c>
      <c r="C34">
        <f t="shared" si="1"/>
        <v>70000</v>
      </c>
      <c r="D34" s="4" t="str">
        <f t="shared" si="4"/>
        <v>Familia 1</v>
      </c>
      <c r="H34" s="10">
        <v>30000</v>
      </c>
      <c r="I34" s="6">
        <f t="shared" si="2"/>
        <v>16157.708860759494</v>
      </c>
      <c r="J34" s="6">
        <f t="shared" si="3"/>
        <v>84895.909090909088</v>
      </c>
      <c r="K34" s="4" t="str">
        <f t="shared" si="5"/>
        <v>Familia 1</v>
      </c>
      <c r="O34" s="10">
        <v>30000</v>
      </c>
      <c r="P34" s="6">
        <f t="shared" si="6"/>
        <v>15182.765432098766</v>
      </c>
      <c r="Q34" s="6">
        <f t="shared" si="7"/>
        <v>98577.777777777781</v>
      </c>
      <c r="R34" s="4" t="str">
        <f t="shared" si="8"/>
        <v>Familia 1</v>
      </c>
      <c r="V34" s="10">
        <v>30000</v>
      </c>
      <c r="W34" s="15">
        <f t="shared" si="9"/>
        <v>14509.804878048781</v>
      </c>
      <c r="X34" s="15">
        <f t="shared" si="10"/>
        <v>105900</v>
      </c>
      <c r="Y34" s="4" t="str">
        <f t="shared" si="11"/>
        <v>Familia 1</v>
      </c>
      <c r="AA34">
        <f t="shared" si="12"/>
        <v>1</v>
      </c>
    </row>
    <row r="35" spans="1:27" x14ac:dyDescent="0.3">
      <c r="A35" s="10">
        <v>30000</v>
      </c>
      <c r="B35">
        <f t="shared" si="0"/>
        <v>29000</v>
      </c>
      <c r="C35">
        <f t="shared" si="1"/>
        <v>70000</v>
      </c>
      <c r="D35" s="4" t="str">
        <f t="shared" si="4"/>
        <v>Familia 1</v>
      </c>
      <c r="H35" s="10">
        <v>30000</v>
      </c>
      <c r="I35" s="6">
        <f t="shared" si="2"/>
        <v>16157.708860759494</v>
      </c>
      <c r="J35" s="6">
        <f t="shared" si="3"/>
        <v>84895.909090909088</v>
      </c>
      <c r="K35" s="4" t="str">
        <f t="shared" si="5"/>
        <v>Familia 1</v>
      </c>
      <c r="O35" s="10">
        <v>30000</v>
      </c>
      <c r="P35" s="6">
        <f t="shared" si="6"/>
        <v>15182.765432098766</v>
      </c>
      <c r="Q35" s="6">
        <f t="shared" si="7"/>
        <v>98577.777777777781</v>
      </c>
      <c r="R35" s="4" t="str">
        <f t="shared" si="8"/>
        <v>Familia 1</v>
      </c>
      <c r="V35" s="10">
        <v>30000</v>
      </c>
      <c r="W35" s="15">
        <f t="shared" si="9"/>
        <v>14509.804878048781</v>
      </c>
      <c r="X35" s="15">
        <f t="shared" si="10"/>
        <v>105900</v>
      </c>
      <c r="Y35" s="4" t="str">
        <f t="shared" si="11"/>
        <v>Familia 1</v>
      </c>
      <c r="AA35">
        <f t="shared" si="12"/>
        <v>1</v>
      </c>
    </row>
    <row r="36" spans="1:27" x14ac:dyDescent="0.3">
      <c r="A36" s="10">
        <v>30000</v>
      </c>
      <c r="B36">
        <f t="shared" si="0"/>
        <v>29000</v>
      </c>
      <c r="C36">
        <f t="shared" si="1"/>
        <v>70000</v>
      </c>
      <c r="D36" s="4" t="str">
        <f t="shared" si="4"/>
        <v>Familia 1</v>
      </c>
      <c r="H36" s="10">
        <v>30000</v>
      </c>
      <c r="I36" s="6">
        <f t="shared" si="2"/>
        <v>16157.708860759494</v>
      </c>
      <c r="J36" s="6">
        <f t="shared" si="3"/>
        <v>84895.909090909088</v>
      </c>
      <c r="K36" s="4" t="str">
        <f t="shared" si="5"/>
        <v>Familia 1</v>
      </c>
      <c r="O36" s="10">
        <v>30000</v>
      </c>
      <c r="P36" s="6">
        <f t="shared" si="6"/>
        <v>15182.765432098766</v>
      </c>
      <c r="Q36" s="6">
        <f t="shared" si="7"/>
        <v>98577.777777777781</v>
      </c>
      <c r="R36" s="4" t="str">
        <f t="shared" si="8"/>
        <v>Familia 1</v>
      </c>
      <c r="V36" s="10">
        <v>30000</v>
      </c>
      <c r="W36" s="15">
        <f t="shared" si="9"/>
        <v>14509.804878048781</v>
      </c>
      <c r="X36" s="15">
        <f t="shared" si="10"/>
        <v>105900</v>
      </c>
      <c r="Y36" s="4" t="str">
        <f t="shared" si="11"/>
        <v>Familia 1</v>
      </c>
      <c r="AA36">
        <f t="shared" si="12"/>
        <v>1</v>
      </c>
    </row>
    <row r="37" spans="1:27" x14ac:dyDescent="0.3">
      <c r="A37" s="10">
        <v>80000</v>
      </c>
      <c r="B37">
        <f t="shared" si="0"/>
        <v>79000</v>
      </c>
      <c r="C37">
        <f t="shared" si="1"/>
        <v>20000</v>
      </c>
      <c r="D37" s="4" t="str">
        <f t="shared" si="4"/>
        <v>Familia 2</v>
      </c>
      <c r="H37" s="10">
        <v>80000</v>
      </c>
      <c r="I37" s="6">
        <f t="shared" si="2"/>
        <v>66157.708860759492</v>
      </c>
      <c r="J37" s="6">
        <f t="shared" si="3"/>
        <v>34895.909090909088</v>
      </c>
      <c r="K37" s="4" t="str">
        <f t="shared" si="5"/>
        <v>Familia 2</v>
      </c>
      <c r="O37" s="10">
        <v>80000</v>
      </c>
      <c r="P37" s="6">
        <f t="shared" si="6"/>
        <v>65182.765432098764</v>
      </c>
      <c r="Q37" s="6">
        <f t="shared" si="7"/>
        <v>48577.777777777781</v>
      </c>
      <c r="R37" s="4" t="str">
        <f t="shared" si="8"/>
        <v>Familia 2</v>
      </c>
      <c r="V37" s="10">
        <v>80000</v>
      </c>
      <c r="W37" s="15">
        <f t="shared" si="9"/>
        <v>64509.804878048781</v>
      </c>
      <c r="X37" s="15">
        <f t="shared" si="10"/>
        <v>55900</v>
      </c>
      <c r="Y37" s="4" t="str">
        <f t="shared" si="11"/>
        <v>Familia 2</v>
      </c>
      <c r="AA37">
        <f t="shared" si="12"/>
        <v>1</v>
      </c>
    </row>
    <row r="38" spans="1:27" x14ac:dyDescent="0.3">
      <c r="A38" s="10">
        <v>158400</v>
      </c>
      <c r="B38">
        <f t="shared" si="0"/>
        <v>157400</v>
      </c>
      <c r="C38">
        <f t="shared" si="1"/>
        <v>58400</v>
      </c>
      <c r="D38" s="4" t="str">
        <f t="shared" si="4"/>
        <v>Familia 2</v>
      </c>
      <c r="H38" s="10">
        <v>158400</v>
      </c>
      <c r="I38" s="6">
        <f t="shared" si="2"/>
        <v>144557.70886075951</v>
      </c>
      <c r="J38" s="6">
        <f t="shared" si="3"/>
        <v>43504.090909090912</v>
      </c>
      <c r="K38" s="4" t="str">
        <f t="shared" si="5"/>
        <v>Familia 2</v>
      </c>
      <c r="O38" s="10">
        <v>158400</v>
      </c>
      <c r="P38" s="6">
        <f t="shared" si="6"/>
        <v>143582.76543209876</v>
      </c>
      <c r="Q38" s="6">
        <f t="shared" si="7"/>
        <v>29822.222222222219</v>
      </c>
      <c r="R38" s="4" t="str">
        <f t="shared" si="8"/>
        <v>Familia 2</v>
      </c>
      <c r="V38" s="10">
        <v>158400</v>
      </c>
      <c r="W38" s="15">
        <f t="shared" si="9"/>
        <v>142909.80487804877</v>
      </c>
      <c r="X38" s="15">
        <f t="shared" si="10"/>
        <v>22500</v>
      </c>
      <c r="Y38" s="4" t="str">
        <f t="shared" si="11"/>
        <v>Familia 2</v>
      </c>
      <c r="AA38">
        <f t="shared" si="12"/>
        <v>1</v>
      </c>
    </row>
    <row r="39" spans="1:27" x14ac:dyDescent="0.3">
      <c r="A39" s="10">
        <v>158400</v>
      </c>
      <c r="B39">
        <f t="shared" ref="B39:B70" si="13">ABS(A39-$B$5)</f>
        <v>157400</v>
      </c>
      <c r="C39">
        <f t="shared" ref="C39:C70" si="14">ABS(A39-$C$5)</f>
        <v>58400</v>
      </c>
      <c r="D39" s="4" t="str">
        <f t="shared" si="4"/>
        <v>Familia 2</v>
      </c>
      <c r="H39" s="10">
        <v>158400</v>
      </c>
      <c r="I39" s="6">
        <f t="shared" ref="I39:I70" si="15">ABS(H39-$I$5)</f>
        <v>144557.70886075951</v>
      </c>
      <c r="J39" s="6">
        <f t="shared" ref="J39:J70" si="16">ABS(H39-$J$5)</f>
        <v>43504.090909090912</v>
      </c>
      <c r="K39" s="4" t="str">
        <f t="shared" si="5"/>
        <v>Familia 2</v>
      </c>
      <c r="O39" s="10">
        <v>158400</v>
      </c>
      <c r="P39" s="6">
        <f t="shared" si="6"/>
        <v>143582.76543209876</v>
      </c>
      <c r="Q39" s="6">
        <f t="shared" si="7"/>
        <v>29822.222222222219</v>
      </c>
      <c r="R39" s="4" t="str">
        <f t="shared" si="8"/>
        <v>Familia 2</v>
      </c>
      <c r="V39" s="10">
        <v>158400</v>
      </c>
      <c r="W39" s="15">
        <f t="shared" si="9"/>
        <v>142909.80487804877</v>
      </c>
      <c r="X39" s="15">
        <f t="shared" si="10"/>
        <v>22500</v>
      </c>
      <c r="Y39" s="4" t="str">
        <f t="shared" si="11"/>
        <v>Familia 2</v>
      </c>
      <c r="AA39">
        <f t="shared" si="12"/>
        <v>1</v>
      </c>
    </row>
    <row r="40" spans="1:27" x14ac:dyDescent="0.3">
      <c r="A40" s="10">
        <v>50000</v>
      </c>
      <c r="B40">
        <f t="shared" si="13"/>
        <v>49000</v>
      </c>
      <c r="C40">
        <f t="shared" si="14"/>
        <v>50000</v>
      </c>
      <c r="D40" s="4" t="str">
        <f t="shared" si="4"/>
        <v>Familia 1</v>
      </c>
      <c r="H40" s="10">
        <v>50000</v>
      </c>
      <c r="I40" s="6">
        <f t="shared" si="15"/>
        <v>36157.708860759492</v>
      </c>
      <c r="J40" s="6">
        <f t="shared" si="16"/>
        <v>64895.909090909088</v>
      </c>
      <c r="K40" s="4" t="str">
        <f t="shared" si="5"/>
        <v>Familia 1</v>
      </c>
      <c r="O40" s="10">
        <v>50000</v>
      </c>
      <c r="P40" s="6">
        <f t="shared" si="6"/>
        <v>35182.765432098764</v>
      </c>
      <c r="Q40" s="6">
        <f t="shared" si="7"/>
        <v>78577.777777777781</v>
      </c>
      <c r="R40" s="4" t="str">
        <f t="shared" si="8"/>
        <v>Familia 1</v>
      </c>
      <c r="V40" s="10">
        <v>50000</v>
      </c>
      <c r="W40" s="15">
        <f t="shared" si="9"/>
        <v>34509.804878048781</v>
      </c>
      <c r="X40" s="15">
        <f t="shared" si="10"/>
        <v>85900</v>
      </c>
      <c r="Y40" s="4" t="str">
        <f t="shared" si="11"/>
        <v>Familia 1</v>
      </c>
      <c r="AA40">
        <f t="shared" si="12"/>
        <v>1</v>
      </c>
    </row>
    <row r="41" spans="1:27" x14ac:dyDescent="0.3">
      <c r="A41" s="10">
        <v>150000</v>
      </c>
      <c r="B41">
        <f t="shared" si="13"/>
        <v>149000</v>
      </c>
      <c r="C41">
        <f t="shared" si="14"/>
        <v>50000</v>
      </c>
      <c r="D41" s="4" t="str">
        <f t="shared" si="4"/>
        <v>Familia 2</v>
      </c>
      <c r="H41" s="10">
        <v>150000</v>
      </c>
      <c r="I41" s="6">
        <f t="shared" si="15"/>
        <v>136157.70886075951</v>
      </c>
      <c r="J41" s="6">
        <f t="shared" si="16"/>
        <v>35104.090909090912</v>
      </c>
      <c r="K41" s="4" t="str">
        <f t="shared" si="5"/>
        <v>Familia 2</v>
      </c>
      <c r="O41" s="10">
        <v>150000</v>
      </c>
      <c r="P41" s="6">
        <f t="shared" si="6"/>
        <v>135182.76543209876</v>
      </c>
      <c r="Q41" s="6">
        <f t="shared" si="7"/>
        <v>21422.222222222219</v>
      </c>
      <c r="R41" s="4" t="str">
        <f t="shared" si="8"/>
        <v>Familia 2</v>
      </c>
      <c r="V41" s="10">
        <v>150000</v>
      </c>
      <c r="W41" s="15">
        <f t="shared" si="9"/>
        <v>134509.80487804877</v>
      </c>
      <c r="X41" s="15">
        <f t="shared" si="10"/>
        <v>14100</v>
      </c>
      <c r="Y41" s="4" t="str">
        <f t="shared" si="11"/>
        <v>Familia 2</v>
      </c>
      <c r="AA41">
        <f t="shared" si="12"/>
        <v>1</v>
      </c>
    </row>
    <row r="42" spans="1:27" x14ac:dyDescent="0.3">
      <c r="A42">
        <v>12000</v>
      </c>
      <c r="B42">
        <f t="shared" si="13"/>
        <v>11000</v>
      </c>
      <c r="C42">
        <f t="shared" si="14"/>
        <v>88000</v>
      </c>
      <c r="D42" s="4" t="str">
        <f t="shared" si="4"/>
        <v>Familia 1</v>
      </c>
      <c r="H42">
        <v>12000</v>
      </c>
      <c r="I42" s="6">
        <f t="shared" si="15"/>
        <v>1842.2911392405058</v>
      </c>
      <c r="J42" s="6">
        <f t="shared" si="16"/>
        <v>102895.90909090909</v>
      </c>
      <c r="K42" s="4" t="str">
        <f t="shared" si="5"/>
        <v>Familia 1</v>
      </c>
      <c r="O42">
        <v>12000</v>
      </c>
      <c r="P42" s="6">
        <f t="shared" si="6"/>
        <v>2817.2345679012342</v>
      </c>
      <c r="Q42" s="6">
        <f t="shared" si="7"/>
        <v>116577.77777777778</v>
      </c>
      <c r="R42" s="4" t="str">
        <f t="shared" si="8"/>
        <v>Familia 1</v>
      </c>
      <c r="V42">
        <v>12000</v>
      </c>
      <c r="W42" s="15">
        <f t="shared" si="9"/>
        <v>3490.1951219512193</v>
      </c>
      <c r="X42" s="15">
        <f t="shared" si="10"/>
        <v>123900</v>
      </c>
      <c r="Y42" s="4" t="str">
        <f t="shared" si="11"/>
        <v>Familia 1</v>
      </c>
      <c r="AA42">
        <f t="shared" si="12"/>
        <v>1</v>
      </c>
    </row>
    <row r="43" spans="1:27" x14ac:dyDescent="0.3">
      <c r="A43">
        <v>16000</v>
      </c>
      <c r="B43">
        <f t="shared" si="13"/>
        <v>15000</v>
      </c>
      <c r="C43">
        <f t="shared" si="14"/>
        <v>84000</v>
      </c>
      <c r="D43" s="4" t="str">
        <f t="shared" si="4"/>
        <v>Familia 1</v>
      </c>
      <c r="H43">
        <v>16000</v>
      </c>
      <c r="I43" s="6">
        <f t="shared" si="15"/>
        <v>2157.7088607594942</v>
      </c>
      <c r="J43" s="6">
        <f t="shared" si="16"/>
        <v>98895.909090909088</v>
      </c>
      <c r="K43" s="4" t="str">
        <f t="shared" si="5"/>
        <v>Familia 1</v>
      </c>
      <c r="O43">
        <v>16000</v>
      </c>
      <c r="P43" s="6">
        <f t="shared" si="6"/>
        <v>1182.7654320987658</v>
      </c>
      <c r="Q43" s="6">
        <f t="shared" si="7"/>
        <v>112577.77777777778</v>
      </c>
      <c r="R43" s="4" t="str">
        <f t="shared" si="8"/>
        <v>Familia 1</v>
      </c>
      <c r="V43">
        <v>16000</v>
      </c>
      <c r="W43" s="15">
        <f t="shared" si="9"/>
        <v>509.80487804878067</v>
      </c>
      <c r="X43" s="15">
        <f t="shared" si="10"/>
        <v>119900</v>
      </c>
      <c r="Y43" s="4" t="str">
        <f t="shared" si="11"/>
        <v>Familia 1</v>
      </c>
      <c r="AA43">
        <f t="shared" si="12"/>
        <v>1</v>
      </c>
    </row>
    <row r="44" spans="1:27" x14ac:dyDescent="0.3">
      <c r="A44">
        <v>3000</v>
      </c>
      <c r="B44">
        <f t="shared" si="13"/>
        <v>2000</v>
      </c>
      <c r="C44">
        <f t="shared" si="14"/>
        <v>97000</v>
      </c>
      <c r="D44" s="4" t="str">
        <f t="shared" si="4"/>
        <v>Familia 1</v>
      </c>
      <c r="H44">
        <v>3000</v>
      </c>
      <c r="I44" s="6">
        <f t="shared" si="15"/>
        <v>10842.291139240506</v>
      </c>
      <c r="J44" s="6">
        <f t="shared" si="16"/>
        <v>111895.90909090909</v>
      </c>
      <c r="K44" s="4" t="str">
        <f t="shared" si="5"/>
        <v>Familia 1</v>
      </c>
      <c r="O44">
        <v>3000</v>
      </c>
      <c r="P44" s="6">
        <f t="shared" si="6"/>
        <v>11817.234567901234</v>
      </c>
      <c r="Q44" s="6">
        <f t="shared" si="7"/>
        <v>125577.77777777778</v>
      </c>
      <c r="R44" s="4" t="str">
        <f t="shared" si="8"/>
        <v>Familia 1</v>
      </c>
      <c r="V44">
        <v>3000</v>
      </c>
      <c r="W44" s="15">
        <f t="shared" si="9"/>
        <v>12490.195121951219</v>
      </c>
      <c r="X44" s="15">
        <f t="shared" si="10"/>
        <v>132900</v>
      </c>
      <c r="Y44" s="4" t="str">
        <f t="shared" si="11"/>
        <v>Familia 1</v>
      </c>
      <c r="AA44">
        <f t="shared" si="12"/>
        <v>1</v>
      </c>
    </row>
    <row r="45" spans="1:27" x14ac:dyDescent="0.3">
      <c r="A45">
        <v>15000</v>
      </c>
      <c r="B45">
        <f t="shared" si="13"/>
        <v>14000</v>
      </c>
      <c r="C45">
        <f t="shared" si="14"/>
        <v>85000</v>
      </c>
      <c r="D45" s="4" t="str">
        <f t="shared" si="4"/>
        <v>Familia 1</v>
      </c>
      <c r="H45">
        <v>15000</v>
      </c>
      <c r="I45" s="6">
        <f t="shared" si="15"/>
        <v>1157.7088607594942</v>
      </c>
      <c r="J45" s="6">
        <f t="shared" si="16"/>
        <v>99895.909090909088</v>
      </c>
      <c r="K45" s="4" t="str">
        <f t="shared" si="5"/>
        <v>Familia 1</v>
      </c>
      <c r="O45">
        <v>15000</v>
      </c>
      <c r="P45" s="6">
        <f t="shared" si="6"/>
        <v>182.76543209876581</v>
      </c>
      <c r="Q45" s="6">
        <f t="shared" si="7"/>
        <v>113577.77777777778</v>
      </c>
      <c r="R45" s="4" t="str">
        <f t="shared" si="8"/>
        <v>Familia 1</v>
      </c>
      <c r="V45">
        <v>15000</v>
      </c>
      <c r="W45" s="15">
        <f t="shared" si="9"/>
        <v>490.19512195121933</v>
      </c>
      <c r="X45" s="15">
        <f t="shared" si="10"/>
        <v>120900</v>
      </c>
      <c r="Y45" s="4" t="str">
        <f t="shared" si="11"/>
        <v>Familia 1</v>
      </c>
      <c r="AA45">
        <f t="shared" si="12"/>
        <v>1</v>
      </c>
    </row>
    <row r="46" spans="1:27" x14ac:dyDescent="0.3">
      <c r="A46">
        <v>6000</v>
      </c>
      <c r="B46">
        <f t="shared" si="13"/>
        <v>5000</v>
      </c>
      <c r="C46">
        <f t="shared" si="14"/>
        <v>94000</v>
      </c>
      <c r="D46" s="4" t="str">
        <f t="shared" si="4"/>
        <v>Familia 1</v>
      </c>
      <c r="H46">
        <v>6000</v>
      </c>
      <c r="I46" s="6">
        <f t="shared" si="15"/>
        <v>7842.2911392405058</v>
      </c>
      <c r="J46" s="6">
        <f t="shared" si="16"/>
        <v>108895.90909090909</v>
      </c>
      <c r="K46" s="4" t="str">
        <f t="shared" si="5"/>
        <v>Familia 1</v>
      </c>
      <c r="O46">
        <v>6000</v>
      </c>
      <c r="P46" s="6">
        <f t="shared" si="6"/>
        <v>8817.2345679012342</v>
      </c>
      <c r="Q46" s="6">
        <f t="shared" si="7"/>
        <v>122577.77777777778</v>
      </c>
      <c r="R46" s="4" t="str">
        <f t="shared" si="8"/>
        <v>Familia 1</v>
      </c>
      <c r="V46">
        <v>6000</v>
      </c>
      <c r="W46" s="15">
        <f t="shared" si="9"/>
        <v>9490.1951219512193</v>
      </c>
      <c r="X46" s="15">
        <f t="shared" si="10"/>
        <v>129900</v>
      </c>
      <c r="Y46" s="4" t="str">
        <f t="shared" si="11"/>
        <v>Familia 1</v>
      </c>
      <c r="AA46">
        <f t="shared" si="12"/>
        <v>1</v>
      </c>
    </row>
    <row r="47" spans="1:27" x14ac:dyDescent="0.3">
      <c r="A47">
        <v>6000</v>
      </c>
      <c r="B47">
        <f t="shared" si="13"/>
        <v>5000</v>
      </c>
      <c r="C47">
        <f t="shared" si="14"/>
        <v>94000</v>
      </c>
      <c r="D47" s="4" t="str">
        <f t="shared" si="4"/>
        <v>Familia 1</v>
      </c>
      <c r="H47">
        <v>6000</v>
      </c>
      <c r="I47" s="6">
        <f t="shared" si="15"/>
        <v>7842.2911392405058</v>
      </c>
      <c r="J47" s="6">
        <f t="shared" si="16"/>
        <v>108895.90909090909</v>
      </c>
      <c r="K47" s="4" t="str">
        <f t="shared" si="5"/>
        <v>Familia 1</v>
      </c>
      <c r="O47">
        <v>6000</v>
      </c>
      <c r="P47" s="6">
        <f t="shared" si="6"/>
        <v>8817.2345679012342</v>
      </c>
      <c r="Q47" s="6">
        <f t="shared" si="7"/>
        <v>122577.77777777778</v>
      </c>
      <c r="R47" s="4" t="str">
        <f t="shared" si="8"/>
        <v>Familia 1</v>
      </c>
      <c r="V47">
        <v>6000</v>
      </c>
      <c r="W47" s="15">
        <f t="shared" si="9"/>
        <v>9490.1951219512193</v>
      </c>
      <c r="X47" s="15">
        <f t="shared" si="10"/>
        <v>129900</v>
      </c>
      <c r="Y47" s="4" t="str">
        <f t="shared" si="11"/>
        <v>Familia 1</v>
      </c>
      <c r="AA47">
        <f t="shared" si="12"/>
        <v>1</v>
      </c>
    </row>
    <row r="48" spans="1:27" x14ac:dyDescent="0.3">
      <c r="A48">
        <v>55340</v>
      </c>
      <c r="B48">
        <f t="shared" si="13"/>
        <v>54340</v>
      </c>
      <c r="C48">
        <f t="shared" si="14"/>
        <v>44660</v>
      </c>
      <c r="D48" s="4" t="str">
        <f t="shared" si="4"/>
        <v>Familia 2</v>
      </c>
      <c r="H48">
        <v>55340</v>
      </c>
      <c r="I48" s="6">
        <f t="shared" si="15"/>
        <v>41497.708860759492</v>
      </c>
      <c r="J48" s="6">
        <f t="shared" si="16"/>
        <v>59555.909090909088</v>
      </c>
      <c r="K48" s="4" t="str">
        <f t="shared" si="5"/>
        <v>Familia 1</v>
      </c>
      <c r="O48">
        <v>55340</v>
      </c>
      <c r="P48" s="6">
        <f t="shared" si="6"/>
        <v>40522.765432098764</v>
      </c>
      <c r="Q48" s="6">
        <f t="shared" si="7"/>
        <v>73237.777777777781</v>
      </c>
      <c r="R48" s="4" t="str">
        <f t="shared" si="8"/>
        <v>Familia 1</v>
      </c>
      <c r="V48">
        <v>55340</v>
      </c>
      <c r="W48" s="15">
        <f t="shared" si="9"/>
        <v>39849.804878048781</v>
      </c>
      <c r="X48" s="15">
        <f t="shared" si="10"/>
        <v>80560</v>
      </c>
      <c r="Y48" s="4" t="str">
        <f t="shared" si="11"/>
        <v>Familia 1</v>
      </c>
      <c r="AA48">
        <f t="shared" si="12"/>
        <v>1</v>
      </c>
    </row>
    <row r="49" spans="1:27" x14ac:dyDescent="0.3">
      <c r="A49">
        <v>3000</v>
      </c>
      <c r="B49">
        <f t="shared" si="13"/>
        <v>2000</v>
      </c>
      <c r="C49">
        <f t="shared" si="14"/>
        <v>97000</v>
      </c>
      <c r="D49" s="4" t="str">
        <f t="shared" si="4"/>
        <v>Familia 1</v>
      </c>
      <c r="H49">
        <v>3000</v>
      </c>
      <c r="I49" s="6">
        <f t="shared" si="15"/>
        <v>10842.291139240506</v>
      </c>
      <c r="J49" s="6">
        <f t="shared" si="16"/>
        <v>111895.90909090909</v>
      </c>
      <c r="K49" s="4" t="str">
        <f t="shared" si="5"/>
        <v>Familia 1</v>
      </c>
      <c r="O49">
        <v>3000</v>
      </c>
      <c r="P49" s="6">
        <f t="shared" si="6"/>
        <v>11817.234567901234</v>
      </c>
      <c r="Q49" s="6">
        <f t="shared" si="7"/>
        <v>125577.77777777778</v>
      </c>
      <c r="R49" s="4" t="str">
        <f t="shared" si="8"/>
        <v>Familia 1</v>
      </c>
      <c r="V49">
        <v>3000</v>
      </c>
      <c r="W49" s="15">
        <f t="shared" si="9"/>
        <v>12490.195121951219</v>
      </c>
      <c r="X49" s="15">
        <f t="shared" si="10"/>
        <v>132900</v>
      </c>
      <c r="Y49" s="4" t="str">
        <f t="shared" si="11"/>
        <v>Familia 1</v>
      </c>
      <c r="AA49">
        <f t="shared" si="12"/>
        <v>1</v>
      </c>
    </row>
    <row r="50" spans="1:27" x14ac:dyDescent="0.3">
      <c r="A50">
        <v>51315</v>
      </c>
      <c r="B50">
        <f t="shared" si="13"/>
        <v>50315</v>
      </c>
      <c r="C50">
        <f t="shared" si="14"/>
        <v>48685</v>
      </c>
      <c r="D50" s="4" t="str">
        <f t="shared" si="4"/>
        <v>Familia 2</v>
      </c>
      <c r="H50">
        <v>51315</v>
      </c>
      <c r="I50" s="6">
        <f t="shared" si="15"/>
        <v>37472.708860759492</v>
      </c>
      <c r="J50" s="6">
        <f t="shared" si="16"/>
        <v>63580.909090909088</v>
      </c>
      <c r="K50" s="4" t="str">
        <f t="shared" si="5"/>
        <v>Familia 1</v>
      </c>
      <c r="O50">
        <v>51315</v>
      </c>
      <c r="P50" s="6">
        <f t="shared" si="6"/>
        <v>36497.765432098764</v>
      </c>
      <c r="Q50" s="6">
        <f t="shared" si="7"/>
        <v>77262.777777777781</v>
      </c>
      <c r="R50" s="4" t="str">
        <f t="shared" si="8"/>
        <v>Familia 1</v>
      </c>
      <c r="V50">
        <v>51315</v>
      </c>
      <c r="W50" s="15">
        <f t="shared" si="9"/>
        <v>35824.804878048781</v>
      </c>
      <c r="X50" s="15">
        <f t="shared" si="10"/>
        <v>84585</v>
      </c>
      <c r="Y50" s="4" t="str">
        <f t="shared" si="11"/>
        <v>Familia 1</v>
      </c>
      <c r="AA50">
        <f t="shared" si="12"/>
        <v>1</v>
      </c>
    </row>
    <row r="51" spans="1:27" x14ac:dyDescent="0.3">
      <c r="A51">
        <v>4000</v>
      </c>
      <c r="B51">
        <f t="shared" si="13"/>
        <v>3000</v>
      </c>
      <c r="C51">
        <f t="shared" si="14"/>
        <v>96000</v>
      </c>
      <c r="D51" s="4" t="str">
        <f t="shared" si="4"/>
        <v>Familia 1</v>
      </c>
      <c r="H51">
        <v>4000</v>
      </c>
      <c r="I51" s="6">
        <f t="shared" si="15"/>
        <v>9842.2911392405058</v>
      </c>
      <c r="J51" s="6">
        <f t="shared" si="16"/>
        <v>110895.90909090909</v>
      </c>
      <c r="K51" s="4" t="str">
        <f t="shared" si="5"/>
        <v>Familia 1</v>
      </c>
      <c r="O51">
        <v>4000</v>
      </c>
      <c r="P51" s="6">
        <f t="shared" si="6"/>
        <v>10817.234567901234</v>
      </c>
      <c r="Q51" s="6">
        <f t="shared" si="7"/>
        <v>124577.77777777778</v>
      </c>
      <c r="R51" s="4" t="str">
        <f t="shared" si="8"/>
        <v>Familia 1</v>
      </c>
      <c r="V51">
        <v>4000</v>
      </c>
      <c r="W51" s="15">
        <f t="shared" si="9"/>
        <v>11490.195121951219</v>
      </c>
      <c r="X51" s="15">
        <f t="shared" si="10"/>
        <v>131900</v>
      </c>
      <c r="Y51" s="4" t="str">
        <f t="shared" si="11"/>
        <v>Familia 1</v>
      </c>
      <c r="AA51">
        <f t="shared" si="12"/>
        <v>1</v>
      </c>
    </row>
    <row r="52" spans="1:27" x14ac:dyDescent="0.3">
      <c r="A52">
        <v>4000</v>
      </c>
      <c r="B52">
        <f t="shared" si="13"/>
        <v>3000</v>
      </c>
      <c r="C52">
        <f t="shared" si="14"/>
        <v>96000</v>
      </c>
      <c r="D52" s="4" t="str">
        <f t="shared" si="4"/>
        <v>Familia 1</v>
      </c>
      <c r="H52">
        <v>4000</v>
      </c>
      <c r="I52" s="6">
        <f t="shared" si="15"/>
        <v>9842.2911392405058</v>
      </c>
      <c r="J52" s="6">
        <f t="shared" si="16"/>
        <v>110895.90909090909</v>
      </c>
      <c r="K52" s="4" t="str">
        <f t="shared" si="5"/>
        <v>Familia 1</v>
      </c>
      <c r="O52">
        <v>4000</v>
      </c>
      <c r="P52" s="6">
        <f t="shared" si="6"/>
        <v>10817.234567901234</v>
      </c>
      <c r="Q52" s="6">
        <f t="shared" si="7"/>
        <v>124577.77777777778</v>
      </c>
      <c r="R52" s="4" t="str">
        <f t="shared" si="8"/>
        <v>Familia 1</v>
      </c>
      <c r="V52">
        <v>4000</v>
      </c>
      <c r="W52" s="15">
        <f t="shared" si="9"/>
        <v>11490.195121951219</v>
      </c>
      <c r="X52" s="15">
        <f t="shared" si="10"/>
        <v>131900</v>
      </c>
      <c r="Y52" s="4" t="str">
        <f t="shared" si="11"/>
        <v>Familia 1</v>
      </c>
      <c r="AA52">
        <f t="shared" si="12"/>
        <v>1</v>
      </c>
    </row>
    <row r="53" spans="1:27" x14ac:dyDescent="0.3">
      <c r="A53">
        <v>100000</v>
      </c>
      <c r="B53">
        <f t="shared" si="13"/>
        <v>99000</v>
      </c>
      <c r="C53">
        <f t="shared" si="14"/>
        <v>0</v>
      </c>
      <c r="D53" s="4" t="str">
        <f t="shared" si="4"/>
        <v>Familia 2</v>
      </c>
      <c r="H53">
        <v>100000</v>
      </c>
      <c r="I53" s="6">
        <f t="shared" si="15"/>
        <v>86157.708860759492</v>
      </c>
      <c r="J53" s="6">
        <f t="shared" si="16"/>
        <v>14895.909090909088</v>
      </c>
      <c r="K53" s="4" t="str">
        <f t="shared" si="5"/>
        <v>Familia 2</v>
      </c>
      <c r="O53">
        <v>100000</v>
      </c>
      <c r="P53" s="6">
        <f t="shared" si="6"/>
        <v>85182.765432098764</v>
      </c>
      <c r="Q53" s="6">
        <f t="shared" si="7"/>
        <v>28577.777777777781</v>
      </c>
      <c r="R53" s="4" t="str">
        <f t="shared" si="8"/>
        <v>Familia 2</v>
      </c>
      <c r="V53">
        <v>100000</v>
      </c>
      <c r="W53" s="15">
        <f t="shared" si="9"/>
        <v>84509.804878048773</v>
      </c>
      <c r="X53" s="15">
        <f t="shared" si="10"/>
        <v>35900</v>
      </c>
      <c r="Y53" s="4" t="str">
        <f t="shared" si="11"/>
        <v>Familia 2</v>
      </c>
      <c r="AA53">
        <f t="shared" si="12"/>
        <v>1</v>
      </c>
    </row>
    <row r="54" spans="1:27" x14ac:dyDescent="0.3">
      <c r="A54">
        <v>100000</v>
      </c>
      <c r="B54">
        <f t="shared" si="13"/>
        <v>99000</v>
      </c>
      <c r="C54">
        <f t="shared" si="14"/>
        <v>0</v>
      </c>
      <c r="D54" s="4" t="str">
        <f t="shared" si="4"/>
        <v>Familia 2</v>
      </c>
      <c r="H54">
        <v>100000</v>
      </c>
      <c r="I54" s="6">
        <f t="shared" si="15"/>
        <v>86157.708860759492</v>
      </c>
      <c r="J54" s="6">
        <f t="shared" si="16"/>
        <v>14895.909090909088</v>
      </c>
      <c r="K54" s="4" t="str">
        <f t="shared" si="5"/>
        <v>Familia 2</v>
      </c>
      <c r="O54">
        <v>100000</v>
      </c>
      <c r="P54" s="6">
        <f t="shared" si="6"/>
        <v>85182.765432098764</v>
      </c>
      <c r="Q54" s="6">
        <f t="shared" si="7"/>
        <v>28577.777777777781</v>
      </c>
      <c r="R54" s="4" t="str">
        <f t="shared" si="8"/>
        <v>Familia 2</v>
      </c>
      <c r="V54">
        <v>100000</v>
      </c>
      <c r="W54" s="15">
        <f t="shared" si="9"/>
        <v>84509.804878048773</v>
      </c>
      <c r="X54" s="15">
        <f t="shared" si="10"/>
        <v>35900</v>
      </c>
      <c r="Y54" s="4" t="str">
        <f t="shared" si="11"/>
        <v>Familia 2</v>
      </c>
      <c r="AA54">
        <f t="shared" si="12"/>
        <v>1</v>
      </c>
    </row>
    <row r="55" spans="1:27" x14ac:dyDescent="0.3">
      <c r="A55">
        <v>20000</v>
      </c>
      <c r="B55">
        <f t="shared" si="13"/>
        <v>19000</v>
      </c>
      <c r="C55">
        <f t="shared" si="14"/>
        <v>80000</v>
      </c>
      <c r="D55" s="4" t="str">
        <f t="shared" si="4"/>
        <v>Familia 1</v>
      </c>
      <c r="H55">
        <v>20000</v>
      </c>
      <c r="I55" s="6">
        <f t="shared" si="15"/>
        <v>6157.7088607594942</v>
      </c>
      <c r="J55" s="6">
        <f t="shared" si="16"/>
        <v>94895.909090909088</v>
      </c>
      <c r="K55" s="4" t="str">
        <f t="shared" si="5"/>
        <v>Familia 1</v>
      </c>
      <c r="O55">
        <v>20000</v>
      </c>
      <c r="P55" s="6">
        <f t="shared" si="6"/>
        <v>5182.7654320987658</v>
      </c>
      <c r="Q55" s="6">
        <f t="shared" si="7"/>
        <v>108577.77777777778</v>
      </c>
      <c r="R55" s="4" t="str">
        <f t="shared" si="8"/>
        <v>Familia 1</v>
      </c>
      <c r="V55">
        <v>20000</v>
      </c>
      <c r="W55" s="15">
        <f t="shared" si="9"/>
        <v>4509.8048780487807</v>
      </c>
      <c r="X55" s="15">
        <f t="shared" si="10"/>
        <v>115900</v>
      </c>
      <c r="Y55" s="4" t="str">
        <f t="shared" si="11"/>
        <v>Familia 1</v>
      </c>
      <c r="AA55">
        <f t="shared" si="12"/>
        <v>1</v>
      </c>
    </row>
    <row r="56" spans="1:27" x14ac:dyDescent="0.3">
      <c r="A56">
        <v>7000</v>
      </c>
      <c r="B56">
        <f t="shared" si="13"/>
        <v>6000</v>
      </c>
      <c r="C56">
        <f t="shared" si="14"/>
        <v>93000</v>
      </c>
      <c r="D56" s="4" t="str">
        <f t="shared" si="4"/>
        <v>Familia 1</v>
      </c>
      <c r="H56">
        <v>7000</v>
      </c>
      <c r="I56" s="6">
        <f t="shared" si="15"/>
        <v>6842.2911392405058</v>
      </c>
      <c r="J56" s="6">
        <f t="shared" si="16"/>
        <v>107895.90909090909</v>
      </c>
      <c r="K56" s="4" t="str">
        <f t="shared" si="5"/>
        <v>Familia 1</v>
      </c>
      <c r="O56">
        <v>7000</v>
      </c>
      <c r="P56" s="6">
        <f t="shared" si="6"/>
        <v>7817.2345679012342</v>
      </c>
      <c r="Q56" s="6">
        <f t="shared" si="7"/>
        <v>121577.77777777778</v>
      </c>
      <c r="R56" s="4" t="str">
        <f t="shared" si="8"/>
        <v>Familia 1</v>
      </c>
      <c r="V56">
        <v>7000</v>
      </c>
      <c r="W56" s="15">
        <f t="shared" si="9"/>
        <v>8490.1951219512193</v>
      </c>
      <c r="X56" s="15">
        <f t="shared" si="10"/>
        <v>128900</v>
      </c>
      <c r="Y56" s="4" t="str">
        <f t="shared" si="11"/>
        <v>Familia 1</v>
      </c>
      <c r="AA56">
        <f t="shared" si="12"/>
        <v>1</v>
      </c>
    </row>
    <row r="57" spans="1:27" x14ac:dyDescent="0.3">
      <c r="A57">
        <v>8000</v>
      </c>
      <c r="B57">
        <f t="shared" si="13"/>
        <v>7000</v>
      </c>
      <c r="C57">
        <f t="shared" si="14"/>
        <v>92000</v>
      </c>
      <c r="D57" s="4" t="str">
        <f t="shared" si="4"/>
        <v>Familia 1</v>
      </c>
      <c r="H57">
        <v>8000</v>
      </c>
      <c r="I57" s="6">
        <f t="shared" si="15"/>
        <v>5842.2911392405058</v>
      </c>
      <c r="J57" s="6">
        <f t="shared" si="16"/>
        <v>106895.90909090909</v>
      </c>
      <c r="K57" s="4" t="str">
        <f t="shared" si="5"/>
        <v>Familia 1</v>
      </c>
      <c r="O57">
        <v>8000</v>
      </c>
      <c r="P57" s="6">
        <f t="shared" si="6"/>
        <v>6817.2345679012342</v>
      </c>
      <c r="Q57" s="6">
        <f t="shared" si="7"/>
        <v>120577.77777777778</v>
      </c>
      <c r="R57" s="4" t="str">
        <f t="shared" si="8"/>
        <v>Familia 1</v>
      </c>
      <c r="V57">
        <v>8000</v>
      </c>
      <c r="W57" s="15">
        <f t="shared" si="9"/>
        <v>7490.1951219512193</v>
      </c>
      <c r="X57" s="15">
        <f t="shared" si="10"/>
        <v>127900</v>
      </c>
      <c r="Y57" s="4" t="str">
        <f t="shared" si="11"/>
        <v>Familia 1</v>
      </c>
      <c r="AA57">
        <f t="shared" si="12"/>
        <v>1</v>
      </c>
    </row>
    <row r="58" spans="1:27" x14ac:dyDescent="0.3">
      <c r="A58">
        <v>9000</v>
      </c>
      <c r="B58">
        <f t="shared" si="13"/>
        <v>8000</v>
      </c>
      <c r="C58">
        <f t="shared" si="14"/>
        <v>91000</v>
      </c>
      <c r="D58" s="4" t="str">
        <f t="shared" si="4"/>
        <v>Familia 1</v>
      </c>
      <c r="H58">
        <v>9000</v>
      </c>
      <c r="I58" s="6">
        <f t="shared" si="15"/>
        <v>4842.2911392405058</v>
      </c>
      <c r="J58" s="6">
        <f t="shared" si="16"/>
        <v>105895.90909090909</v>
      </c>
      <c r="K58" s="4" t="str">
        <f t="shared" si="5"/>
        <v>Familia 1</v>
      </c>
      <c r="O58">
        <v>9000</v>
      </c>
      <c r="P58" s="6">
        <f t="shared" si="6"/>
        <v>5817.2345679012342</v>
      </c>
      <c r="Q58" s="6">
        <f t="shared" si="7"/>
        <v>119577.77777777778</v>
      </c>
      <c r="R58" s="4" t="str">
        <f t="shared" si="8"/>
        <v>Familia 1</v>
      </c>
      <c r="V58">
        <v>9000</v>
      </c>
      <c r="W58" s="15">
        <f t="shared" si="9"/>
        <v>6490.1951219512193</v>
      </c>
      <c r="X58" s="15">
        <f t="shared" si="10"/>
        <v>126900</v>
      </c>
      <c r="Y58" s="4" t="str">
        <f t="shared" si="11"/>
        <v>Familia 1</v>
      </c>
      <c r="AA58">
        <f t="shared" si="12"/>
        <v>1</v>
      </c>
    </row>
    <row r="59" spans="1:27" x14ac:dyDescent="0.3">
      <c r="A59">
        <v>10000</v>
      </c>
      <c r="B59">
        <f t="shared" si="13"/>
        <v>9000</v>
      </c>
      <c r="C59">
        <f t="shared" si="14"/>
        <v>90000</v>
      </c>
      <c r="D59" s="4" t="str">
        <f t="shared" si="4"/>
        <v>Familia 1</v>
      </c>
      <c r="H59">
        <v>10000</v>
      </c>
      <c r="I59" s="6">
        <f t="shared" si="15"/>
        <v>3842.2911392405058</v>
      </c>
      <c r="J59" s="6">
        <f t="shared" si="16"/>
        <v>104895.90909090909</v>
      </c>
      <c r="K59" s="4" t="str">
        <f t="shared" si="5"/>
        <v>Familia 1</v>
      </c>
      <c r="O59">
        <v>10000</v>
      </c>
      <c r="P59" s="6">
        <f t="shared" si="6"/>
        <v>4817.2345679012342</v>
      </c>
      <c r="Q59" s="6">
        <f t="shared" si="7"/>
        <v>118577.77777777778</v>
      </c>
      <c r="R59" s="4" t="str">
        <f t="shared" si="8"/>
        <v>Familia 1</v>
      </c>
      <c r="V59">
        <v>10000</v>
      </c>
      <c r="W59" s="15">
        <f t="shared" si="9"/>
        <v>5490.1951219512193</v>
      </c>
      <c r="X59" s="15">
        <f t="shared" si="10"/>
        <v>125900</v>
      </c>
      <c r="Y59" s="4" t="str">
        <f t="shared" si="11"/>
        <v>Familia 1</v>
      </c>
      <c r="AA59">
        <f t="shared" si="12"/>
        <v>1</v>
      </c>
    </row>
    <row r="60" spans="1:27" x14ac:dyDescent="0.3">
      <c r="A60">
        <v>1000</v>
      </c>
      <c r="B60">
        <f t="shared" si="13"/>
        <v>0</v>
      </c>
      <c r="C60">
        <f t="shared" si="14"/>
        <v>99000</v>
      </c>
      <c r="D60" s="4" t="str">
        <f t="shared" si="4"/>
        <v>Familia 1</v>
      </c>
      <c r="H60">
        <v>1000</v>
      </c>
      <c r="I60" s="6">
        <f t="shared" si="15"/>
        <v>12842.291139240506</v>
      </c>
      <c r="J60" s="6">
        <f t="shared" si="16"/>
        <v>113895.90909090909</v>
      </c>
      <c r="K60" s="4" t="str">
        <f t="shared" si="5"/>
        <v>Familia 1</v>
      </c>
      <c r="O60">
        <v>1000</v>
      </c>
      <c r="P60" s="6">
        <f t="shared" si="6"/>
        <v>13817.234567901234</v>
      </c>
      <c r="Q60" s="6">
        <f t="shared" si="7"/>
        <v>127577.77777777778</v>
      </c>
      <c r="R60" s="4" t="str">
        <f t="shared" si="8"/>
        <v>Familia 1</v>
      </c>
      <c r="V60">
        <v>1000</v>
      </c>
      <c r="W60" s="15">
        <f t="shared" si="9"/>
        <v>14490.195121951219</v>
      </c>
      <c r="X60" s="15">
        <f t="shared" si="10"/>
        <v>134900</v>
      </c>
      <c r="Y60" s="4" t="str">
        <f t="shared" si="11"/>
        <v>Familia 1</v>
      </c>
      <c r="AA60">
        <f t="shared" si="12"/>
        <v>1</v>
      </c>
    </row>
    <row r="61" spans="1:27" x14ac:dyDescent="0.3">
      <c r="A61">
        <v>5000</v>
      </c>
      <c r="B61">
        <f t="shared" si="13"/>
        <v>4000</v>
      </c>
      <c r="C61">
        <f t="shared" si="14"/>
        <v>95000</v>
      </c>
      <c r="D61" s="4" t="str">
        <f t="shared" si="4"/>
        <v>Familia 1</v>
      </c>
      <c r="H61">
        <v>5000</v>
      </c>
      <c r="I61" s="6">
        <f t="shared" si="15"/>
        <v>8842.2911392405058</v>
      </c>
      <c r="J61" s="6">
        <f t="shared" si="16"/>
        <v>109895.90909090909</v>
      </c>
      <c r="K61" s="4" t="str">
        <f t="shared" si="5"/>
        <v>Familia 1</v>
      </c>
      <c r="O61">
        <v>5000</v>
      </c>
      <c r="P61" s="6">
        <f t="shared" si="6"/>
        <v>9817.2345679012342</v>
      </c>
      <c r="Q61" s="6">
        <f t="shared" si="7"/>
        <v>123577.77777777778</v>
      </c>
      <c r="R61" s="4" t="str">
        <f t="shared" si="8"/>
        <v>Familia 1</v>
      </c>
      <c r="V61">
        <v>5000</v>
      </c>
      <c r="W61" s="15">
        <f t="shared" si="9"/>
        <v>10490.195121951219</v>
      </c>
      <c r="X61" s="15">
        <f t="shared" si="10"/>
        <v>130900</v>
      </c>
      <c r="Y61" s="4" t="str">
        <f t="shared" si="11"/>
        <v>Familia 1</v>
      </c>
      <c r="AA61">
        <f t="shared" si="12"/>
        <v>1</v>
      </c>
    </row>
    <row r="62" spans="1:27" x14ac:dyDescent="0.3">
      <c r="A62">
        <v>10000</v>
      </c>
      <c r="B62">
        <f t="shared" si="13"/>
        <v>9000</v>
      </c>
      <c r="C62">
        <f t="shared" si="14"/>
        <v>90000</v>
      </c>
      <c r="D62" s="4" t="str">
        <f t="shared" si="4"/>
        <v>Familia 1</v>
      </c>
      <c r="H62">
        <v>10000</v>
      </c>
      <c r="I62" s="6">
        <f t="shared" si="15"/>
        <v>3842.2911392405058</v>
      </c>
      <c r="J62" s="6">
        <f t="shared" si="16"/>
        <v>104895.90909090909</v>
      </c>
      <c r="K62" s="4" t="str">
        <f t="shared" si="5"/>
        <v>Familia 1</v>
      </c>
      <c r="O62">
        <v>10000</v>
      </c>
      <c r="P62" s="6">
        <f t="shared" si="6"/>
        <v>4817.2345679012342</v>
      </c>
      <c r="Q62" s="6">
        <f t="shared" si="7"/>
        <v>118577.77777777778</v>
      </c>
      <c r="R62" s="4" t="str">
        <f t="shared" si="8"/>
        <v>Familia 1</v>
      </c>
      <c r="V62">
        <v>10000</v>
      </c>
      <c r="W62" s="15">
        <f t="shared" si="9"/>
        <v>5490.1951219512193</v>
      </c>
      <c r="X62" s="15">
        <f t="shared" si="10"/>
        <v>125900</v>
      </c>
      <c r="Y62" s="4" t="str">
        <f t="shared" si="11"/>
        <v>Familia 1</v>
      </c>
      <c r="AA62">
        <f t="shared" si="12"/>
        <v>1</v>
      </c>
    </row>
    <row r="63" spans="1:27" x14ac:dyDescent="0.3">
      <c r="A63">
        <v>30000</v>
      </c>
      <c r="B63">
        <f t="shared" si="13"/>
        <v>29000</v>
      </c>
      <c r="C63">
        <f t="shared" si="14"/>
        <v>70000</v>
      </c>
      <c r="D63" s="4" t="str">
        <f t="shared" si="4"/>
        <v>Familia 1</v>
      </c>
      <c r="H63">
        <v>30000</v>
      </c>
      <c r="I63" s="6">
        <f t="shared" si="15"/>
        <v>16157.708860759494</v>
      </c>
      <c r="J63" s="6">
        <f t="shared" si="16"/>
        <v>84895.909090909088</v>
      </c>
      <c r="K63" s="4" t="str">
        <f t="shared" si="5"/>
        <v>Familia 1</v>
      </c>
      <c r="O63">
        <v>30000</v>
      </c>
      <c r="P63" s="6">
        <f t="shared" si="6"/>
        <v>15182.765432098766</v>
      </c>
      <c r="Q63" s="6">
        <f t="shared" si="7"/>
        <v>98577.777777777781</v>
      </c>
      <c r="R63" s="4" t="str">
        <f t="shared" si="8"/>
        <v>Familia 1</v>
      </c>
      <c r="V63">
        <v>30000</v>
      </c>
      <c r="W63" s="15">
        <f t="shared" si="9"/>
        <v>14509.804878048781</v>
      </c>
      <c r="X63" s="15">
        <f t="shared" si="10"/>
        <v>105900</v>
      </c>
      <c r="Y63" s="4" t="str">
        <f t="shared" si="11"/>
        <v>Familia 1</v>
      </c>
      <c r="AA63">
        <f t="shared" si="12"/>
        <v>1</v>
      </c>
    </row>
    <row r="64" spans="1:27" x14ac:dyDescent="0.3">
      <c r="A64">
        <v>30240</v>
      </c>
      <c r="B64">
        <f t="shared" si="13"/>
        <v>29240</v>
      </c>
      <c r="C64">
        <f t="shared" si="14"/>
        <v>69760</v>
      </c>
      <c r="D64" s="4" t="str">
        <f t="shared" si="4"/>
        <v>Familia 1</v>
      </c>
      <c r="H64">
        <v>30240</v>
      </c>
      <c r="I64" s="6">
        <f t="shared" si="15"/>
        <v>16397.708860759492</v>
      </c>
      <c r="J64" s="6">
        <f t="shared" si="16"/>
        <v>84655.909090909088</v>
      </c>
      <c r="K64" s="4" t="str">
        <f t="shared" si="5"/>
        <v>Familia 1</v>
      </c>
      <c r="O64">
        <v>30240</v>
      </c>
      <c r="P64" s="6">
        <f t="shared" si="6"/>
        <v>15422.765432098766</v>
      </c>
      <c r="Q64" s="6">
        <f t="shared" si="7"/>
        <v>98337.777777777781</v>
      </c>
      <c r="R64" s="4" t="str">
        <f t="shared" si="8"/>
        <v>Familia 1</v>
      </c>
      <c r="V64">
        <v>30240</v>
      </c>
      <c r="W64" s="15">
        <f t="shared" si="9"/>
        <v>14749.804878048781</v>
      </c>
      <c r="X64" s="15">
        <f t="shared" si="10"/>
        <v>105660</v>
      </c>
      <c r="Y64" s="4" t="str">
        <f t="shared" si="11"/>
        <v>Familia 1</v>
      </c>
      <c r="AA64">
        <f t="shared" si="12"/>
        <v>1</v>
      </c>
    </row>
    <row r="65" spans="1:27" x14ac:dyDescent="0.3">
      <c r="A65">
        <v>3000</v>
      </c>
      <c r="B65">
        <f t="shared" si="13"/>
        <v>2000</v>
      </c>
      <c r="C65">
        <f t="shared" si="14"/>
        <v>97000</v>
      </c>
      <c r="D65" s="4" t="str">
        <f t="shared" si="4"/>
        <v>Familia 1</v>
      </c>
      <c r="H65">
        <v>3000</v>
      </c>
      <c r="I65" s="6">
        <f t="shared" si="15"/>
        <v>10842.291139240506</v>
      </c>
      <c r="J65" s="6">
        <f t="shared" si="16"/>
        <v>111895.90909090909</v>
      </c>
      <c r="K65" s="4" t="str">
        <f t="shared" si="5"/>
        <v>Familia 1</v>
      </c>
      <c r="O65">
        <v>3000</v>
      </c>
      <c r="P65" s="6">
        <f t="shared" si="6"/>
        <v>11817.234567901234</v>
      </c>
      <c r="Q65" s="6">
        <f t="shared" si="7"/>
        <v>125577.77777777778</v>
      </c>
      <c r="R65" s="4" t="str">
        <f t="shared" si="8"/>
        <v>Familia 1</v>
      </c>
      <c r="V65">
        <v>3000</v>
      </c>
      <c r="W65" s="15">
        <f t="shared" si="9"/>
        <v>12490.195121951219</v>
      </c>
      <c r="X65" s="15">
        <f t="shared" si="10"/>
        <v>132900</v>
      </c>
      <c r="Y65" s="4" t="str">
        <f t="shared" si="11"/>
        <v>Familia 1</v>
      </c>
      <c r="AA65">
        <f t="shared" si="12"/>
        <v>1</v>
      </c>
    </row>
    <row r="66" spans="1:27" x14ac:dyDescent="0.3">
      <c r="A66">
        <v>5000</v>
      </c>
      <c r="B66">
        <f t="shared" si="13"/>
        <v>4000</v>
      </c>
      <c r="C66">
        <f t="shared" si="14"/>
        <v>95000</v>
      </c>
      <c r="D66" s="4" t="str">
        <f t="shared" si="4"/>
        <v>Familia 1</v>
      </c>
      <c r="H66">
        <v>5000</v>
      </c>
      <c r="I66" s="6">
        <f t="shared" si="15"/>
        <v>8842.2911392405058</v>
      </c>
      <c r="J66" s="6">
        <f t="shared" si="16"/>
        <v>109895.90909090909</v>
      </c>
      <c r="K66" s="4" t="str">
        <f t="shared" si="5"/>
        <v>Familia 1</v>
      </c>
      <c r="O66">
        <v>5000</v>
      </c>
      <c r="P66" s="6">
        <f t="shared" si="6"/>
        <v>9817.2345679012342</v>
      </c>
      <c r="Q66" s="6">
        <f t="shared" si="7"/>
        <v>123577.77777777778</v>
      </c>
      <c r="R66" s="4" t="str">
        <f t="shared" si="8"/>
        <v>Familia 1</v>
      </c>
      <c r="V66">
        <v>5000</v>
      </c>
      <c r="W66" s="15">
        <f t="shared" si="9"/>
        <v>10490.195121951219</v>
      </c>
      <c r="X66" s="15">
        <f t="shared" si="10"/>
        <v>130900</v>
      </c>
      <c r="Y66" s="4" t="str">
        <f t="shared" si="11"/>
        <v>Familia 1</v>
      </c>
      <c r="AA66">
        <f t="shared" si="12"/>
        <v>1</v>
      </c>
    </row>
    <row r="67" spans="1:27" x14ac:dyDescent="0.3">
      <c r="A67">
        <v>100300</v>
      </c>
      <c r="B67">
        <f t="shared" si="13"/>
        <v>99300</v>
      </c>
      <c r="C67">
        <f t="shared" si="14"/>
        <v>300</v>
      </c>
      <c r="D67" s="4" t="str">
        <f t="shared" si="4"/>
        <v>Familia 2</v>
      </c>
      <c r="H67">
        <v>100300</v>
      </c>
      <c r="I67" s="6">
        <f t="shared" si="15"/>
        <v>86457.708860759492</v>
      </c>
      <c r="J67" s="6">
        <f t="shared" si="16"/>
        <v>14595.909090909088</v>
      </c>
      <c r="K67" s="4" t="str">
        <f t="shared" si="5"/>
        <v>Familia 2</v>
      </c>
      <c r="O67">
        <v>100300</v>
      </c>
      <c r="P67" s="6">
        <f t="shared" si="6"/>
        <v>85482.765432098764</v>
      </c>
      <c r="Q67" s="6">
        <f t="shared" si="7"/>
        <v>28277.777777777781</v>
      </c>
      <c r="R67" s="4" t="str">
        <f t="shared" si="8"/>
        <v>Familia 2</v>
      </c>
      <c r="V67">
        <v>100300</v>
      </c>
      <c r="W67" s="15">
        <f t="shared" si="9"/>
        <v>84809.804878048773</v>
      </c>
      <c r="X67" s="15">
        <f t="shared" si="10"/>
        <v>35600</v>
      </c>
      <c r="Y67" s="4" t="str">
        <f t="shared" si="11"/>
        <v>Familia 2</v>
      </c>
      <c r="AA67">
        <f t="shared" si="12"/>
        <v>1</v>
      </c>
    </row>
    <row r="68" spans="1:27" x14ac:dyDescent="0.3">
      <c r="A68">
        <v>1000</v>
      </c>
      <c r="B68">
        <f t="shared" si="13"/>
        <v>0</v>
      </c>
      <c r="C68">
        <f t="shared" si="14"/>
        <v>99000</v>
      </c>
      <c r="D68" s="4" t="str">
        <f t="shared" si="4"/>
        <v>Familia 1</v>
      </c>
      <c r="H68">
        <v>1000</v>
      </c>
      <c r="I68" s="6">
        <f t="shared" si="15"/>
        <v>12842.291139240506</v>
      </c>
      <c r="J68" s="6">
        <f t="shared" si="16"/>
        <v>113895.90909090909</v>
      </c>
      <c r="K68" s="4" t="str">
        <f t="shared" si="5"/>
        <v>Familia 1</v>
      </c>
      <c r="O68">
        <v>1000</v>
      </c>
      <c r="P68" s="6">
        <f t="shared" si="6"/>
        <v>13817.234567901234</v>
      </c>
      <c r="Q68" s="6">
        <f t="shared" si="7"/>
        <v>127577.77777777778</v>
      </c>
      <c r="R68" s="4" t="str">
        <f t="shared" si="8"/>
        <v>Familia 1</v>
      </c>
      <c r="V68">
        <v>1000</v>
      </c>
      <c r="W68" s="15">
        <f t="shared" si="9"/>
        <v>14490.195121951219</v>
      </c>
      <c r="X68" s="15">
        <f t="shared" si="10"/>
        <v>134900</v>
      </c>
      <c r="Y68" s="4" t="str">
        <f t="shared" si="11"/>
        <v>Familia 1</v>
      </c>
      <c r="AA68">
        <f t="shared" si="12"/>
        <v>1</v>
      </c>
    </row>
    <row r="69" spans="1:27" x14ac:dyDescent="0.3">
      <c r="A69">
        <v>3000</v>
      </c>
      <c r="B69">
        <f t="shared" si="13"/>
        <v>2000</v>
      </c>
      <c r="C69">
        <f t="shared" si="14"/>
        <v>97000</v>
      </c>
      <c r="D69" s="4" t="str">
        <f t="shared" si="4"/>
        <v>Familia 1</v>
      </c>
      <c r="H69">
        <v>3000</v>
      </c>
      <c r="I69" s="6">
        <f t="shared" si="15"/>
        <v>10842.291139240506</v>
      </c>
      <c r="J69" s="6">
        <f t="shared" si="16"/>
        <v>111895.90909090909</v>
      </c>
      <c r="K69" s="4" t="str">
        <f t="shared" si="5"/>
        <v>Familia 1</v>
      </c>
      <c r="O69">
        <v>3000</v>
      </c>
      <c r="P69" s="6">
        <f t="shared" si="6"/>
        <v>11817.234567901234</v>
      </c>
      <c r="Q69" s="6">
        <f t="shared" si="7"/>
        <v>125577.77777777778</v>
      </c>
      <c r="R69" s="4" t="str">
        <f t="shared" si="8"/>
        <v>Familia 1</v>
      </c>
      <c r="V69">
        <v>3000</v>
      </c>
      <c r="W69" s="15">
        <f t="shared" si="9"/>
        <v>12490.195121951219</v>
      </c>
      <c r="X69" s="15">
        <f t="shared" si="10"/>
        <v>132900</v>
      </c>
      <c r="Y69" s="4" t="str">
        <f t="shared" si="11"/>
        <v>Familia 1</v>
      </c>
      <c r="AA69">
        <f t="shared" si="12"/>
        <v>1</v>
      </c>
    </row>
    <row r="70" spans="1:27" x14ac:dyDescent="0.3">
      <c r="A70">
        <v>15000</v>
      </c>
      <c r="B70">
        <f t="shared" si="13"/>
        <v>14000</v>
      </c>
      <c r="C70">
        <f t="shared" si="14"/>
        <v>85000</v>
      </c>
      <c r="D70" s="4" t="str">
        <f t="shared" si="4"/>
        <v>Familia 1</v>
      </c>
      <c r="H70">
        <v>15000</v>
      </c>
      <c r="I70" s="6">
        <f t="shared" si="15"/>
        <v>1157.7088607594942</v>
      </c>
      <c r="J70" s="6">
        <f t="shared" si="16"/>
        <v>99895.909090909088</v>
      </c>
      <c r="K70" s="4" t="str">
        <f t="shared" si="5"/>
        <v>Familia 1</v>
      </c>
      <c r="O70">
        <v>15000</v>
      </c>
      <c r="P70" s="6">
        <f t="shared" si="6"/>
        <v>182.76543209876581</v>
      </c>
      <c r="Q70" s="6">
        <f t="shared" si="7"/>
        <v>113577.77777777778</v>
      </c>
      <c r="R70" s="4" t="str">
        <f t="shared" si="8"/>
        <v>Familia 1</v>
      </c>
      <c r="V70">
        <v>15000</v>
      </c>
      <c r="W70" s="15">
        <f t="shared" si="9"/>
        <v>490.19512195121933</v>
      </c>
      <c r="X70" s="15">
        <f t="shared" si="10"/>
        <v>120900</v>
      </c>
      <c r="Y70" s="4" t="str">
        <f t="shared" si="11"/>
        <v>Familia 1</v>
      </c>
      <c r="AA70">
        <f t="shared" si="12"/>
        <v>1</v>
      </c>
    </row>
    <row r="71" spans="1:27" x14ac:dyDescent="0.3">
      <c r="A71">
        <v>30100</v>
      </c>
      <c r="B71">
        <f t="shared" ref="B71:B96" si="17">ABS(A71-$B$5)</f>
        <v>29100</v>
      </c>
      <c r="C71">
        <f t="shared" ref="C71:C96" si="18">ABS(A71-$C$5)</f>
        <v>69900</v>
      </c>
      <c r="D71" s="4" t="str">
        <f t="shared" si="4"/>
        <v>Familia 1</v>
      </c>
      <c r="H71">
        <v>30100</v>
      </c>
      <c r="I71" s="6">
        <f t="shared" ref="I71:I96" si="19">ABS(H71-$I$5)</f>
        <v>16257.708860759494</v>
      </c>
      <c r="J71" s="6">
        <f t="shared" ref="J71:J96" si="20">ABS(H71-$J$5)</f>
        <v>84795.909090909088</v>
      </c>
      <c r="K71" s="4" t="str">
        <f t="shared" si="5"/>
        <v>Familia 1</v>
      </c>
      <c r="O71">
        <v>30100</v>
      </c>
      <c r="P71" s="6">
        <f t="shared" si="6"/>
        <v>15282.765432098766</v>
      </c>
      <c r="Q71" s="6">
        <f t="shared" si="7"/>
        <v>98477.777777777781</v>
      </c>
      <c r="R71" s="4" t="str">
        <f t="shared" si="8"/>
        <v>Familia 1</v>
      </c>
      <c r="V71">
        <v>30100</v>
      </c>
      <c r="W71" s="15">
        <f t="shared" si="9"/>
        <v>14609.804878048781</v>
      </c>
      <c r="X71" s="15">
        <f t="shared" si="10"/>
        <v>105800</v>
      </c>
      <c r="Y71" s="4" t="str">
        <f t="shared" si="11"/>
        <v>Familia 1</v>
      </c>
      <c r="AA71">
        <f t="shared" si="12"/>
        <v>1</v>
      </c>
    </row>
    <row r="72" spans="1:27" x14ac:dyDescent="0.3">
      <c r="A72">
        <v>4000</v>
      </c>
      <c r="B72">
        <f t="shared" si="17"/>
        <v>3000</v>
      </c>
      <c r="C72">
        <f t="shared" si="18"/>
        <v>96000</v>
      </c>
      <c r="D72" s="4" t="str">
        <f t="shared" ref="D72:D96" si="21">IF(B72&lt;C72,"Familia 1","Familia 2")</f>
        <v>Familia 1</v>
      </c>
      <c r="H72">
        <v>4000</v>
      </c>
      <c r="I72" s="6">
        <f t="shared" si="19"/>
        <v>9842.2911392405058</v>
      </c>
      <c r="J72" s="6">
        <f t="shared" si="20"/>
        <v>110895.90909090909</v>
      </c>
      <c r="K72" s="4" t="str">
        <f t="shared" ref="K72:K96" si="22">IF(I72&lt;J72,"Familia 1","Familia 2")</f>
        <v>Familia 1</v>
      </c>
      <c r="O72">
        <v>4000</v>
      </c>
      <c r="P72" s="6">
        <f t="shared" ref="P72:P96" si="23">ABS(O72-$P$5)</f>
        <v>10817.234567901234</v>
      </c>
      <c r="Q72" s="6">
        <f t="shared" ref="Q72:Q96" si="24">ABS(O72-$Q$5)</f>
        <v>124577.77777777778</v>
      </c>
      <c r="R72" s="4" t="str">
        <f t="shared" ref="R72:R96" si="25">IF(P72&lt;Q72,"Familia 1","Familia 2")</f>
        <v>Familia 1</v>
      </c>
      <c r="V72">
        <v>4000</v>
      </c>
      <c r="W72" s="15">
        <f t="shared" ref="W72:W96" si="26">ABS(V72-$W$5)</f>
        <v>11490.195121951219</v>
      </c>
      <c r="X72" s="15">
        <f t="shared" ref="X72:X96" si="27">ABS(V72-$X$5)</f>
        <v>131900</v>
      </c>
      <c r="Y72" s="4" t="str">
        <f t="shared" ref="Y72:Y96" si="28">IF(W72&lt;X72,"Familia 1","Familia 2")</f>
        <v>Familia 1</v>
      </c>
      <c r="AA72">
        <f t="shared" ref="AA72:AA96" si="29">IF(Y72=R72,1,0)</f>
        <v>1</v>
      </c>
    </row>
    <row r="73" spans="1:27" x14ac:dyDescent="0.3">
      <c r="A73">
        <v>6000</v>
      </c>
      <c r="B73">
        <f t="shared" si="17"/>
        <v>5000</v>
      </c>
      <c r="C73">
        <f t="shared" si="18"/>
        <v>94000</v>
      </c>
      <c r="D73" s="4" t="str">
        <f t="shared" si="21"/>
        <v>Familia 1</v>
      </c>
      <c r="H73">
        <v>6000</v>
      </c>
      <c r="I73" s="6">
        <f t="shared" si="19"/>
        <v>7842.2911392405058</v>
      </c>
      <c r="J73" s="6">
        <f t="shared" si="20"/>
        <v>108895.90909090909</v>
      </c>
      <c r="K73" s="4" t="str">
        <f t="shared" si="22"/>
        <v>Familia 1</v>
      </c>
      <c r="O73">
        <v>6000</v>
      </c>
      <c r="P73" s="6">
        <f t="shared" si="23"/>
        <v>8817.2345679012342</v>
      </c>
      <c r="Q73" s="6">
        <f t="shared" si="24"/>
        <v>122577.77777777778</v>
      </c>
      <c r="R73" s="4" t="str">
        <f t="shared" si="25"/>
        <v>Familia 1</v>
      </c>
      <c r="V73">
        <v>6000</v>
      </c>
      <c r="W73" s="15">
        <f t="shared" si="26"/>
        <v>9490.1951219512193</v>
      </c>
      <c r="X73" s="15">
        <f t="shared" si="27"/>
        <v>129900</v>
      </c>
      <c r="Y73" s="4" t="str">
        <f t="shared" si="28"/>
        <v>Familia 1</v>
      </c>
      <c r="AA73">
        <f t="shared" si="29"/>
        <v>1</v>
      </c>
    </row>
    <row r="74" spans="1:27" x14ac:dyDescent="0.3">
      <c r="A74">
        <v>8000</v>
      </c>
      <c r="B74">
        <f t="shared" si="17"/>
        <v>7000</v>
      </c>
      <c r="C74">
        <f t="shared" si="18"/>
        <v>92000</v>
      </c>
      <c r="D74" s="4" t="str">
        <f t="shared" si="21"/>
        <v>Familia 1</v>
      </c>
      <c r="H74">
        <v>8000</v>
      </c>
      <c r="I74" s="6">
        <f t="shared" si="19"/>
        <v>5842.2911392405058</v>
      </c>
      <c r="J74" s="6">
        <f t="shared" si="20"/>
        <v>106895.90909090909</v>
      </c>
      <c r="K74" s="4" t="str">
        <f t="shared" si="22"/>
        <v>Familia 1</v>
      </c>
      <c r="O74">
        <v>8000</v>
      </c>
      <c r="P74" s="6">
        <f t="shared" si="23"/>
        <v>6817.2345679012342</v>
      </c>
      <c r="Q74" s="6">
        <f t="shared" si="24"/>
        <v>120577.77777777778</v>
      </c>
      <c r="R74" s="4" t="str">
        <f t="shared" si="25"/>
        <v>Familia 1</v>
      </c>
      <c r="V74">
        <v>8000</v>
      </c>
      <c r="W74" s="15">
        <f t="shared" si="26"/>
        <v>7490.1951219512193</v>
      </c>
      <c r="X74" s="15">
        <f t="shared" si="27"/>
        <v>127900</v>
      </c>
      <c r="Y74" s="4" t="str">
        <f t="shared" si="28"/>
        <v>Familia 1</v>
      </c>
      <c r="AA74">
        <f t="shared" si="29"/>
        <v>1</v>
      </c>
    </row>
    <row r="75" spans="1:27" x14ac:dyDescent="0.3">
      <c r="A75">
        <v>8000</v>
      </c>
      <c r="B75">
        <f t="shared" si="17"/>
        <v>7000</v>
      </c>
      <c r="C75">
        <f t="shared" si="18"/>
        <v>92000</v>
      </c>
      <c r="D75" s="4" t="str">
        <f t="shared" si="21"/>
        <v>Familia 1</v>
      </c>
      <c r="H75">
        <v>8000</v>
      </c>
      <c r="I75" s="6">
        <f t="shared" si="19"/>
        <v>5842.2911392405058</v>
      </c>
      <c r="J75" s="6">
        <f t="shared" si="20"/>
        <v>106895.90909090909</v>
      </c>
      <c r="K75" s="4" t="str">
        <f t="shared" si="22"/>
        <v>Familia 1</v>
      </c>
      <c r="O75">
        <v>8000</v>
      </c>
      <c r="P75" s="6">
        <f t="shared" si="23"/>
        <v>6817.2345679012342</v>
      </c>
      <c r="Q75" s="6">
        <f t="shared" si="24"/>
        <v>120577.77777777778</v>
      </c>
      <c r="R75" s="4" t="str">
        <f t="shared" si="25"/>
        <v>Familia 1</v>
      </c>
      <c r="V75">
        <v>8000</v>
      </c>
      <c r="W75" s="15">
        <f t="shared" si="26"/>
        <v>7490.1951219512193</v>
      </c>
      <c r="X75" s="15">
        <f t="shared" si="27"/>
        <v>127900</v>
      </c>
      <c r="Y75" s="4" t="str">
        <f t="shared" si="28"/>
        <v>Familia 1</v>
      </c>
      <c r="AA75">
        <f t="shared" si="29"/>
        <v>1</v>
      </c>
    </row>
    <row r="76" spans="1:27" x14ac:dyDescent="0.3">
      <c r="A76">
        <v>8000</v>
      </c>
      <c r="B76">
        <f t="shared" si="17"/>
        <v>7000</v>
      </c>
      <c r="C76">
        <f t="shared" si="18"/>
        <v>92000</v>
      </c>
      <c r="D76" s="4" t="str">
        <f t="shared" si="21"/>
        <v>Familia 1</v>
      </c>
      <c r="H76">
        <v>8000</v>
      </c>
      <c r="I76" s="6">
        <f t="shared" si="19"/>
        <v>5842.2911392405058</v>
      </c>
      <c r="J76" s="6">
        <f t="shared" si="20"/>
        <v>106895.90909090909</v>
      </c>
      <c r="K76" s="4" t="str">
        <f t="shared" si="22"/>
        <v>Familia 1</v>
      </c>
      <c r="O76">
        <v>8000</v>
      </c>
      <c r="P76" s="6">
        <f t="shared" si="23"/>
        <v>6817.2345679012342</v>
      </c>
      <c r="Q76" s="6">
        <f t="shared" si="24"/>
        <v>120577.77777777778</v>
      </c>
      <c r="R76" s="4" t="str">
        <f t="shared" si="25"/>
        <v>Familia 1</v>
      </c>
      <c r="V76">
        <v>8000</v>
      </c>
      <c r="W76" s="15">
        <f t="shared" si="26"/>
        <v>7490.1951219512193</v>
      </c>
      <c r="X76" s="15">
        <f t="shared" si="27"/>
        <v>127900</v>
      </c>
      <c r="Y76" s="4" t="str">
        <f t="shared" si="28"/>
        <v>Familia 1</v>
      </c>
      <c r="AA76">
        <f t="shared" si="29"/>
        <v>1</v>
      </c>
    </row>
    <row r="77" spans="1:27" x14ac:dyDescent="0.3">
      <c r="A77">
        <v>3000</v>
      </c>
      <c r="B77">
        <f t="shared" si="17"/>
        <v>2000</v>
      </c>
      <c r="C77">
        <f t="shared" si="18"/>
        <v>97000</v>
      </c>
      <c r="D77" s="4" t="str">
        <f t="shared" si="21"/>
        <v>Familia 1</v>
      </c>
      <c r="H77">
        <v>3000</v>
      </c>
      <c r="I77" s="6">
        <f t="shared" si="19"/>
        <v>10842.291139240506</v>
      </c>
      <c r="J77" s="6">
        <f t="shared" si="20"/>
        <v>111895.90909090909</v>
      </c>
      <c r="K77" s="4" t="str">
        <f t="shared" si="22"/>
        <v>Familia 1</v>
      </c>
      <c r="O77">
        <v>3000</v>
      </c>
      <c r="P77" s="6">
        <f t="shared" si="23"/>
        <v>11817.234567901234</v>
      </c>
      <c r="Q77" s="6">
        <f t="shared" si="24"/>
        <v>125577.77777777778</v>
      </c>
      <c r="R77" s="4" t="str">
        <f t="shared" si="25"/>
        <v>Familia 1</v>
      </c>
      <c r="V77">
        <v>3000</v>
      </c>
      <c r="W77" s="15">
        <f t="shared" si="26"/>
        <v>12490.195121951219</v>
      </c>
      <c r="X77" s="15">
        <f t="shared" si="27"/>
        <v>132900</v>
      </c>
      <c r="Y77" s="4" t="str">
        <f t="shared" si="28"/>
        <v>Familia 1</v>
      </c>
      <c r="AA77">
        <f t="shared" si="29"/>
        <v>1</v>
      </c>
    </row>
    <row r="78" spans="1:27" x14ac:dyDescent="0.3">
      <c r="A78">
        <v>4000</v>
      </c>
      <c r="B78">
        <f t="shared" si="17"/>
        <v>3000</v>
      </c>
      <c r="C78">
        <f t="shared" si="18"/>
        <v>96000</v>
      </c>
      <c r="D78" s="4" t="str">
        <f t="shared" si="21"/>
        <v>Familia 1</v>
      </c>
      <c r="H78">
        <v>4000</v>
      </c>
      <c r="I78" s="6">
        <f t="shared" si="19"/>
        <v>9842.2911392405058</v>
      </c>
      <c r="J78" s="6">
        <f t="shared" si="20"/>
        <v>110895.90909090909</v>
      </c>
      <c r="K78" s="4" t="str">
        <f t="shared" si="22"/>
        <v>Familia 1</v>
      </c>
      <c r="O78">
        <v>4000</v>
      </c>
      <c r="P78" s="6">
        <f t="shared" si="23"/>
        <v>10817.234567901234</v>
      </c>
      <c r="Q78" s="6">
        <f t="shared" si="24"/>
        <v>124577.77777777778</v>
      </c>
      <c r="R78" s="4" t="str">
        <f t="shared" si="25"/>
        <v>Familia 1</v>
      </c>
      <c r="V78">
        <v>4000</v>
      </c>
      <c r="W78" s="15">
        <f t="shared" si="26"/>
        <v>11490.195121951219</v>
      </c>
      <c r="X78" s="15">
        <f t="shared" si="27"/>
        <v>131900</v>
      </c>
      <c r="Y78" s="4" t="str">
        <f t="shared" si="28"/>
        <v>Familia 1</v>
      </c>
      <c r="AA78">
        <f t="shared" si="29"/>
        <v>1</v>
      </c>
    </row>
    <row r="79" spans="1:27" x14ac:dyDescent="0.3">
      <c r="A79">
        <v>4000</v>
      </c>
      <c r="B79">
        <f t="shared" si="17"/>
        <v>3000</v>
      </c>
      <c r="C79">
        <f t="shared" si="18"/>
        <v>96000</v>
      </c>
      <c r="D79" s="4" t="str">
        <f t="shared" si="21"/>
        <v>Familia 1</v>
      </c>
      <c r="H79">
        <v>4000</v>
      </c>
      <c r="I79" s="6">
        <f t="shared" si="19"/>
        <v>9842.2911392405058</v>
      </c>
      <c r="J79" s="6">
        <f t="shared" si="20"/>
        <v>110895.90909090909</v>
      </c>
      <c r="K79" s="4" t="str">
        <f t="shared" si="22"/>
        <v>Familia 1</v>
      </c>
      <c r="O79">
        <v>4000</v>
      </c>
      <c r="P79" s="6">
        <f t="shared" si="23"/>
        <v>10817.234567901234</v>
      </c>
      <c r="Q79" s="6">
        <f t="shared" si="24"/>
        <v>124577.77777777778</v>
      </c>
      <c r="R79" s="4" t="str">
        <f t="shared" si="25"/>
        <v>Familia 1</v>
      </c>
      <c r="V79">
        <v>4000</v>
      </c>
      <c r="W79" s="15">
        <f t="shared" si="26"/>
        <v>11490.195121951219</v>
      </c>
      <c r="X79" s="15">
        <f t="shared" si="27"/>
        <v>131900</v>
      </c>
      <c r="Y79" s="4" t="str">
        <f t="shared" si="28"/>
        <v>Familia 1</v>
      </c>
      <c r="AA79">
        <f t="shared" si="29"/>
        <v>1</v>
      </c>
    </row>
    <row r="80" spans="1:27" x14ac:dyDescent="0.3">
      <c r="A80">
        <v>4000</v>
      </c>
      <c r="B80">
        <f t="shared" si="17"/>
        <v>3000</v>
      </c>
      <c r="C80">
        <f t="shared" si="18"/>
        <v>96000</v>
      </c>
      <c r="D80" s="4" t="str">
        <f t="shared" si="21"/>
        <v>Familia 1</v>
      </c>
      <c r="H80">
        <v>4000</v>
      </c>
      <c r="I80" s="6">
        <f t="shared" si="19"/>
        <v>9842.2911392405058</v>
      </c>
      <c r="J80" s="6">
        <f t="shared" si="20"/>
        <v>110895.90909090909</v>
      </c>
      <c r="K80" s="4" t="str">
        <f t="shared" si="22"/>
        <v>Familia 1</v>
      </c>
      <c r="O80">
        <v>4000</v>
      </c>
      <c r="P80" s="6">
        <f t="shared" si="23"/>
        <v>10817.234567901234</v>
      </c>
      <c r="Q80" s="6">
        <f t="shared" si="24"/>
        <v>124577.77777777778</v>
      </c>
      <c r="R80" s="4" t="str">
        <f t="shared" si="25"/>
        <v>Familia 1</v>
      </c>
      <c r="V80">
        <v>4000</v>
      </c>
      <c r="W80" s="15">
        <f t="shared" si="26"/>
        <v>11490.195121951219</v>
      </c>
      <c r="X80" s="15">
        <f t="shared" si="27"/>
        <v>131900</v>
      </c>
      <c r="Y80" s="4" t="str">
        <f t="shared" si="28"/>
        <v>Familia 1</v>
      </c>
      <c r="AA80">
        <f t="shared" si="29"/>
        <v>1</v>
      </c>
    </row>
    <row r="81" spans="1:27" x14ac:dyDescent="0.3">
      <c r="A81">
        <v>4000</v>
      </c>
      <c r="B81">
        <f t="shared" si="17"/>
        <v>3000</v>
      </c>
      <c r="C81">
        <f t="shared" si="18"/>
        <v>96000</v>
      </c>
      <c r="D81" s="4" t="str">
        <f t="shared" si="21"/>
        <v>Familia 1</v>
      </c>
      <c r="H81">
        <v>4000</v>
      </c>
      <c r="I81" s="6">
        <f t="shared" si="19"/>
        <v>9842.2911392405058</v>
      </c>
      <c r="J81" s="6">
        <f t="shared" si="20"/>
        <v>110895.90909090909</v>
      </c>
      <c r="K81" s="4" t="str">
        <f t="shared" si="22"/>
        <v>Familia 1</v>
      </c>
      <c r="O81">
        <v>4000</v>
      </c>
      <c r="P81" s="6">
        <f t="shared" si="23"/>
        <v>10817.234567901234</v>
      </c>
      <c r="Q81" s="6">
        <f t="shared" si="24"/>
        <v>124577.77777777778</v>
      </c>
      <c r="R81" s="4" t="str">
        <f t="shared" si="25"/>
        <v>Familia 1</v>
      </c>
      <c r="V81">
        <v>4000</v>
      </c>
      <c r="W81" s="15">
        <f t="shared" si="26"/>
        <v>11490.195121951219</v>
      </c>
      <c r="X81" s="15">
        <f t="shared" si="27"/>
        <v>131900</v>
      </c>
      <c r="Y81" s="4" t="str">
        <f t="shared" si="28"/>
        <v>Familia 1</v>
      </c>
      <c r="AA81">
        <f t="shared" si="29"/>
        <v>1</v>
      </c>
    </row>
    <row r="82" spans="1:27" x14ac:dyDescent="0.3">
      <c r="A82">
        <v>3200</v>
      </c>
      <c r="B82">
        <f t="shared" si="17"/>
        <v>2200</v>
      </c>
      <c r="C82">
        <f t="shared" si="18"/>
        <v>96800</v>
      </c>
      <c r="D82" s="4" t="str">
        <f t="shared" si="21"/>
        <v>Familia 1</v>
      </c>
      <c r="H82">
        <v>3200</v>
      </c>
      <c r="I82" s="6">
        <f t="shared" si="19"/>
        <v>10642.291139240506</v>
      </c>
      <c r="J82" s="6">
        <f t="shared" si="20"/>
        <v>111695.90909090909</v>
      </c>
      <c r="K82" s="4" t="str">
        <f t="shared" si="22"/>
        <v>Familia 1</v>
      </c>
      <c r="O82">
        <v>3200</v>
      </c>
      <c r="P82" s="6">
        <f t="shared" si="23"/>
        <v>11617.234567901234</v>
      </c>
      <c r="Q82" s="6">
        <f t="shared" si="24"/>
        <v>125377.77777777778</v>
      </c>
      <c r="R82" s="4" t="str">
        <f t="shared" si="25"/>
        <v>Familia 1</v>
      </c>
      <c r="V82">
        <v>3200</v>
      </c>
      <c r="W82" s="15">
        <f t="shared" si="26"/>
        <v>12290.195121951219</v>
      </c>
      <c r="X82" s="15">
        <f t="shared" si="27"/>
        <v>132700</v>
      </c>
      <c r="Y82" s="4" t="str">
        <f t="shared" si="28"/>
        <v>Familia 1</v>
      </c>
      <c r="AA82">
        <f t="shared" si="29"/>
        <v>1</v>
      </c>
    </row>
    <row r="83" spans="1:27" x14ac:dyDescent="0.3">
      <c r="A83">
        <v>70000</v>
      </c>
      <c r="B83">
        <f t="shared" si="17"/>
        <v>69000</v>
      </c>
      <c r="C83">
        <f t="shared" si="18"/>
        <v>30000</v>
      </c>
      <c r="D83" s="4" t="str">
        <f t="shared" si="21"/>
        <v>Familia 2</v>
      </c>
      <c r="H83">
        <v>70000</v>
      </c>
      <c r="I83" s="6">
        <f t="shared" si="19"/>
        <v>56157.708860759492</v>
      </c>
      <c r="J83" s="6">
        <f t="shared" si="20"/>
        <v>44895.909090909088</v>
      </c>
      <c r="K83" s="4" t="str">
        <f t="shared" si="22"/>
        <v>Familia 2</v>
      </c>
      <c r="O83">
        <v>70000</v>
      </c>
      <c r="P83" s="6">
        <f t="shared" si="23"/>
        <v>55182.765432098764</v>
      </c>
      <c r="Q83" s="6">
        <f t="shared" si="24"/>
        <v>58577.777777777781</v>
      </c>
      <c r="R83" s="4" t="str">
        <f t="shared" si="25"/>
        <v>Familia 1</v>
      </c>
      <c r="V83">
        <v>70000</v>
      </c>
      <c r="W83" s="15">
        <f t="shared" si="26"/>
        <v>54509.804878048781</v>
      </c>
      <c r="X83" s="15">
        <f t="shared" si="27"/>
        <v>65900</v>
      </c>
      <c r="Y83" s="4" t="str">
        <f t="shared" si="28"/>
        <v>Familia 1</v>
      </c>
      <c r="AA83">
        <f t="shared" si="29"/>
        <v>1</v>
      </c>
    </row>
    <row r="84" spans="1:27" x14ac:dyDescent="0.3">
      <c r="A84">
        <v>240100</v>
      </c>
      <c r="B84">
        <f t="shared" si="17"/>
        <v>239100</v>
      </c>
      <c r="C84">
        <f t="shared" si="18"/>
        <v>140100</v>
      </c>
      <c r="D84" s="4" t="str">
        <f t="shared" si="21"/>
        <v>Familia 2</v>
      </c>
      <c r="H84">
        <v>240100</v>
      </c>
      <c r="I84" s="6">
        <f t="shared" si="19"/>
        <v>226257.70886075951</v>
      </c>
      <c r="J84" s="6">
        <f t="shared" si="20"/>
        <v>125204.09090909091</v>
      </c>
      <c r="K84" s="4" t="str">
        <f t="shared" si="22"/>
        <v>Familia 2</v>
      </c>
      <c r="O84">
        <v>240100</v>
      </c>
      <c r="P84" s="6">
        <f t="shared" si="23"/>
        <v>225282.76543209876</v>
      </c>
      <c r="Q84" s="6">
        <f t="shared" si="24"/>
        <v>111522.22222222222</v>
      </c>
      <c r="R84" s="4" t="str">
        <f t="shared" si="25"/>
        <v>Familia 2</v>
      </c>
      <c r="V84">
        <v>240100</v>
      </c>
      <c r="W84" s="15">
        <f t="shared" si="26"/>
        <v>224609.80487804877</v>
      </c>
      <c r="X84" s="15">
        <f t="shared" si="27"/>
        <v>104200</v>
      </c>
      <c r="Y84" s="4" t="str">
        <f t="shared" si="28"/>
        <v>Familia 2</v>
      </c>
      <c r="AA84">
        <f t="shared" si="29"/>
        <v>1</v>
      </c>
    </row>
    <row r="85" spans="1:27" x14ac:dyDescent="0.3">
      <c r="A85">
        <v>5000</v>
      </c>
      <c r="B85">
        <f t="shared" si="17"/>
        <v>4000</v>
      </c>
      <c r="C85">
        <f t="shared" si="18"/>
        <v>95000</v>
      </c>
      <c r="D85" s="4" t="str">
        <f t="shared" si="21"/>
        <v>Familia 1</v>
      </c>
      <c r="H85">
        <v>5000</v>
      </c>
      <c r="I85" s="6">
        <f t="shared" si="19"/>
        <v>8842.2911392405058</v>
      </c>
      <c r="J85" s="6">
        <f t="shared" si="20"/>
        <v>109895.90909090909</v>
      </c>
      <c r="K85" s="4" t="str">
        <f t="shared" si="22"/>
        <v>Familia 1</v>
      </c>
      <c r="O85">
        <v>5000</v>
      </c>
      <c r="P85" s="6">
        <f t="shared" si="23"/>
        <v>9817.2345679012342</v>
      </c>
      <c r="Q85" s="6">
        <f t="shared" si="24"/>
        <v>123577.77777777778</v>
      </c>
      <c r="R85" s="4" t="str">
        <f t="shared" si="25"/>
        <v>Familia 1</v>
      </c>
      <c r="V85">
        <v>5000</v>
      </c>
      <c r="W85" s="15">
        <f t="shared" si="26"/>
        <v>10490.195121951219</v>
      </c>
      <c r="X85" s="15">
        <f t="shared" si="27"/>
        <v>130900</v>
      </c>
      <c r="Y85" s="4" t="str">
        <f t="shared" si="28"/>
        <v>Familia 1</v>
      </c>
      <c r="AA85">
        <f t="shared" si="29"/>
        <v>1</v>
      </c>
    </row>
    <row r="86" spans="1:27" x14ac:dyDescent="0.3">
      <c r="A86">
        <v>5000</v>
      </c>
      <c r="B86">
        <f t="shared" si="17"/>
        <v>4000</v>
      </c>
      <c r="C86">
        <f t="shared" si="18"/>
        <v>95000</v>
      </c>
      <c r="D86" s="4" t="str">
        <f t="shared" si="21"/>
        <v>Familia 1</v>
      </c>
      <c r="H86">
        <v>5000</v>
      </c>
      <c r="I86" s="6">
        <f t="shared" si="19"/>
        <v>8842.2911392405058</v>
      </c>
      <c r="J86" s="6">
        <f t="shared" si="20"/>
        <v>109895.90909090909</v>
      </c>
      <c r="K86" s="4" t="str">
        <f t="shared" si="22"/>
        <v>Familia 1</v>
      </c>
      <c r="O86">
        <v>5000</v>
      </c>
      <c r="P86" s="6">
        <f t="shared" si="23"/>
        <v>9817.2345679012342</v>
      </c>
      <c r="Q86" s="6">
        <f t="shared" si="24"/>
        <v>123577.77777777778</v>
      </c>
      <c r="R86" s="4" t="str">
        <f t="shared" si="25"/>
        <v>Familia 1</v>
      </c>
      <c r="V86">
        <v>5000</v>
      </c>
      <c r="W86" s="15">
        <f t="shared" si="26"/>
        <v>10490.195121951219</v>
      </c>
      <c r="X86" s="15">
        <f t="shared" si="27"/>
        <v>130900</v>
      </c>
      <c r="Y86" s="4" t="str">
        <f t="shared" si="28"/>
        <v>Familia 1</v>
      </c>
      <c r="AA86">
        <f t="shared" si="29"/>
        <v>1</v>
      </c>
    </row>
    <row r="87" spans="1:27" x14ac:dyDescent="0.3">
      <c r="A87">
        <v>5500</v>
      </c>
      <c r="B87">
        <f t="shared" si="17"/>
        <v>4500</v>
      </c>
      <c r="C87">
        <f t="shared" si="18"/>
        <v>94500</v>
      </c>
      <c r="D87" s="4" t="str">
        <f t="shared" si="21"/>
        <v>Familia 1</v>
      </c>
      <c r="H87">
        <v>5500</v>
      </c>
      <c r="I87" s="6">
        <f t="shared" si="19"/>
        <v>8342.2911392405058</v>
      </c>
      <c r="J87" s="6">
        <f t="shared" si="20"/>
        <v>109395.90909090909</v>
      </c>
      <c r="K87" s="4" t="str">
        <f t="shared" si="22"/>
        <v>Familia 1</v>
      </c>
      <c r="O87">
        <v>5500</v>
      </c>
      <c r="P87" s="6">
        <f t="shared" si="23"/>
        <v>9317.2345679012342</v>
      </c>
      <c r="Q87" s="6">
        <f t="shared" si="24"/>
        <v>123077.77777777778</v>
      </c>
      <c r="R87" s="4" t="str">
        <f t="shared" si="25"/>
        <v>Familia 1</v>
      </c>
      <c r="V87">
        <v>5500</v>
      </c>
      <c r="W87" s="15">
        <f t="shared" si="26"/>
        <v>9990.1951219512193</v>
      </c>
      <c r="X87" s="15">
        <f t="shared" si="27"/>
        <v>130400</v>
      </c>
      <c r="Y87" s="4" t="str">
        <f t="shared" si="28"/>
        <v>Familia 1</v>
      </c>
      <c r="AA87">
        <f t="shared" si="29"/>
        <v>1</v>
      </c>
    </row>
    <row r="88" spans="1:27" x14ac:dyDescent="0.3">
      <c r="A88">
        <v>10000</v>
      </c>
      <c r="B88">
        <f t="shared" si="17"/>
        <v>9000</v>
      </c>
      <c r="C88">
        <f t="shared" si="18"/>
        <v>90000</v>
      </c>
      <c r="D88" s="4" t="str">
        <f t="shared" si="21"/>
        <v>Familia 1</v>
      </c>
      <c r="H88">
        <v>10000</v>
      </c>
      <c r="I88" s="6">
        <f t="shared" si="19"/>
        <v>3842.2911392405058</v>
      </c>
      <c r="J88" s="6">
        <f t="shared" si="20"/>
        <v>104895.90909090909</v>
      </c>
      <c r="K88" s="4" t="str">
        <f t="shared" si="22"/>
        <v>Familia 1</v>
      </c>
      <c r="O88">
        <v>10000</v>
      </c>
      <c r="P88" s="6">
        <f t="shared" si="23"/>
        <v>4817.2345679012342</v>
      </c>
      <c r="Q88" s="6">
        <f t="shared" si="24"/>
        <v>118577.77777777778</v>
      </c>
      <c r="R88" s="4" t="str">
        <f t="shared" si="25"/>
        <v>Familia 1</v>
      </c>
      <c r="V88">
        <v>10000</v>
      </c>
      <c r="W88" s="15">
        <f t="shared" si="26"/>
        <v>5490.1951219512193</v>
      </c>
      <c r="X88" s="15">
        <f t="shared" si="27"/>
        <v>125900</v>
      </c>
      <c r="Y88" s="4" t="str">
        <f t="shared" si="28"/>
        <v>Familia 1</v>
      </c>
      <c r="AA88">
        <f t="shared" si="29"/>
        <v>1</v>
      </c>
    </row>
    <row r="89" spans="1:27" x14ac:dyDescent="0.3">
      <c r="A89">
        <v>10000</v>
      </c>
      <c r="B89">
        <f t="shared" si="17"/>
        <v>9000</v>
      </c>
      <c r="C89">
        <f t="shared" si="18"/>
        <v>90000</v>
      </c>
      <c r="D89" s="4" t="str">
        <f t="shared" si="21"/>
        <v>Familia 1</v>
      </c>
      <c r="H89">
        <v>10000</v>
      </c>
      <c r="I89" s="6">
        <f t="shared" si="19"/>
        <v>3842.2911392405058</v>
      </c>
      <c r="J89" s="6">
        <f t="shared" si="20"/>
        <v>104895.90909090909</v>
      </c>
      <c r="K89" s="4" t="str">
        <f t="shared" si="22"/>
        <v>Familia 1</v>
      </c>
      <c r="O89">
        <v>10000</v>
      </c>
      <c r="P89" s="6">
        <f t="shared" si="23"/>
        <v>4817.2345679012342</v>
      </c>
      <c r="Q89" s="6">
        <f t="shared" si="24"/>
        <v>118577.77777777778</v>
      </c>
      <c r="R89" s="4" t="str">
        <f t="shared" si="25"/>
        <v>Familia 1</v>
      </c>
      <c r="V89">
        <v>10000</v>
      </c>
      <c r="W89" s="15">
        <f t="shared" si="26"/>
        <v>5490.1951219512193</v>
      </c>
      <c r="X89" s="15">
        <f t="shared" si="27"/>
        <v>125900</v>
      </c>
      <c r="Y89" s="4" t="str">
        <f t="shared" si="28"/>
        <v>Familia 1</v>
      </c>
      <c r="AA89">
        <f t="shared" si="29"/>
        <v>1</v>
      </c>
    </row>
    <row r="90" spans="1:27" x14ac:dyDescent="0.3">
      <c r="A90">
        <v>19500</v>
      </c>
      <c r="B90">
        <f t="shared" si="17"/>
        <v>18500</v>
      </c>
      <c r="C90">
        <f t="shared" si="18"/>
        <v>80500</v>
      </c>
      <c r="D90" s="4" t="str">
        <f t="shared" si="21"/>
        <v>Familia 1</v>
      </c>
      <c r="H90">
        <v>19500</v>
      </c>
      <c r="I90" s="6">
        <f t="shared" si="19"/>
        <v>5657.7088607594942</v>
      </c>
      <c r="J90" s="6">
        <f t="shared" si="20"/>
        <v>95395.909090909088</v>
      </c>
      <c r="K90" s="4" t="str">
        <f t="shared" si="22"/>
        <v>Familia 1</v>
      </c>
      <c r="O90">
        <v>19500</v>
      </c>
      <c r="P90" s="6">
        <f t="shared" si="23"/>
        <v>4682.7654320987658</v>
      </c>
      <c r="Q90" s="6">
        <f t="shared" si="24"/>
        <v>109077.77777777778</v>
      </c>
      <c r="R90" s="4" t="str">
        <f t="shared" si="25"/>
        <v>Familia 1</v>
      </c>
      <c r="V90">
        <v>19500</v>
      </c>
      <c r="W90" s="15">
        <f t="shared" si="26"/>
        <v>4009.8048780487807</v>
      </c>
      <c r="X90" s="15">
        <f t="shared" si="27"/>
        <v>116400</v>
      </c>
      <c r="Y90" s="4" t="str">
        <f t="shared" si="28"/>
        <v>Familia 1</v>
      </c>
      <c r="AA90">
        <f t="shared" si="29"/>
        <v>1</v>
      </c>
    </row>
    <row r="91" spans="1:27" x14ac:dyDescent="0.3">
      <c r="A91">
        <v>20000</v>
      </c>
      <c r="B91">
        <f t="shared" si="17"/>
        <v>19000</v>
      </c>
      <c r="C91">
        <f t="shared" si="18"/>
        <v>80000</v>
      </c>
      <c r="D91" s="4" t="str">
        <f t="shared" si="21"/>
        <v>Familia 1</v>
      </c>
      <c r="H91">
        <v>20000</v>
      </c>
      <c r="I91" s="6">
        <f t="shared" si="19"/>
        <v>6157.7088607594942</v>
      </c>
      <c r="J91" s="6">
        <f t="shared" si="20"/>
        <v>94895.909090909088</v>
      </c>
      <c r="K91" s="4" t="str">
        <f t="shared" si="22"/>
        <v>Familia 1</v>
      </c>
      <c r="O91">
        <v>20000</v>
      </c>
      <c r="P91" s="6">
        <f t="shared" si="23"/>
        <v>5182.7654320987658</v>
      </c>
      <c r="Q91" s="6">
        <f t="shared" si="24"/>
        <v>108577.77777777778</v>
      </c>
      <c r="R91" s="4" t="str">
        <f t="shared" si="25"/>
        <v>Familia 1</v>
      </c>
      <c r="V91">
        <v>20000</v>
      </c>
      <c r="W91" s="15">
        <f t="shared" si="26"/>
        <v>4509.8048780487807</v>
      </c>
      <c r="X91" s="15">
        <f t="shared" si="27"/>
        <v>115900</v>
      </c>
      <c r="Y91" s="4" t="str">
        <f t="shared" si="28"/>
        <v>Familia 1</v>
      </c>
      <c r="AA91">
        <f t="shared" si="29"/>
        <v>1</v>
      </c>
    </row>
    <row r="92" spans="1:27" x14ac:dyDescent="0.3">
      <c r="A92">
        <v>20000</v>
      </c>
      <c r="B92">
        <f t="shared" si="17"/>
        <v>19000</v>
      </c>
      <c r="C92">
        <f t="shared" si="18"/>
        <v>80000</v>
      </c>
      <c r="D92" s="4" t="str">
        <f t="shared" si="21"/>
        <v>Familia 1</v>
      </c>
      <c r="H92">
        <v>20000</v>
      </c>
      <c r="I92" s="6">
        <f t="shared" si="19"/>
        <v>6157.7088607594942</v>
      </c>
      <c r="J92" s="6">
        <f t="shared" si="20"/>
        <v>94895.909090909088</v>
      </c>
      <c r="K92" s="4" t="str">
        <f t="shared" si="22"/>
        <v>Familia 1</v>
      </c>
      <c r="O92">
        <v>20000</v>
      </c>
      <c r="P92" s="6">
        <f t="shared" si="23"/>
        <v>5182.7654320987658</v>
      </c>
      <c r="Q92" s="6">
        <f t="shared" si="24"/>
        <v>108577.77777777778</v>
      </c>
      <c r="R92" s="4" t="str">
        <f t="shared" si="25"/>
        <v>Familia 1</v>
      </c>
      <c r="V92">
        <v>20000</v>
      </c>
      <c r="W92" s="15">
        <f t="shared" si="26"/>
        <v>4509.8048780487807</v>
      </c>
      <c r="X92" s="15">
        <f t="shared" si="27"/>
        <v>115900</v>
      </c>
      <c r="Y92" s="4" t="str">
        <f t="shared" si="28"/>
        <v>Familia 1</v>
      </c>
      <c r="AA92">
        <f t="shared" si="29"/>
        <v>1</v>
      </c>
    </row>
    <row r="93" spans="1:27" x14ac:dyDescent="0.3">
      <c r="A93">
        <v>20000</v>
      </c>
      <c r="B93">
        <f t="shared" si="17"/>
        <v>19000</v>
      </c>
      <c r="C93">
        <f t="shared" si="18"/>
        <v>80000</v>
      </c>
      <c r="D93" s="4" t="str">
        <f t="shared" si="21"/>
        <v>Familia 1</v>
      </c>
      <c r="H93">
        <v>20000</v>
      </c>
      <c r="I93" s="6">
        <f t="shared" si="19"/>
        <v>6157.7088607594942</v>
      </c>
      <c r="J93" s="6">
        <f t="shared" si="20"/>
        <v>94895.909090909088</v>
      </c>
      <c r="K93" s="4" t="str">
        <f t="shared" si="22"/>
        <v>Familia 1</v>
      </c>
      <c r="O93">
        <v>20000</v>
      </c>
      <c r="P93" s="6">
        <f t="shared" si="23"/>
        <v>5182.7654320987658</v>
      </c>
      <c r="Q93" s="6">
        <f t="shared" si="24"/>
        <v>108577.77777777778</v>
      </c>
      <c r="R93" s="4" t="str">
        <f t="shared" si="25"/>
        <v>Familia 1</v>
      </c>
      <c r="V93">
        <v>20000</v>
      </c>
      <c r="W93" s="15">
        <f t="shared" si="26"/>
        <v>4509.8048780487807</v>
      </c>
      <c r="X93" s="15">
        <f t="shared" si="27"/>
        <v>115900</v>
      </c>
      <c r="Y93" s="4" t="str">
        <f t="shared" si="28"/>
        <v>Familia 1</v>
      </c>
      <c r="AA93">
        <f t="shared" si="29"/>
        <v>1</v>
      </c>
    </row>
    <row r="94" spans="1:27" x14ac:dyDescent="0.3">
      <c r="A94">
        <v>20000</v>
      </c>
      <c r="B94">
        <f t="shared" si="17"/>
        <v>19000</v>
      </c>
      <c r="C94">
        <f t="shared" si="18"/>
        <v>80000</v>
      </c>
      <c r="D94" s="4" t="str">
        <f t="shared" si="21"/>
        <v>Familia 1</v>
      </c>
      <c r="H94">
        <v>20000</v>
      </c>
      <c r="I94" s="6">
        <f t="shared" si="19"/>
        <v>6157.7088607594942</v>
      </c>
      <c r="J94" s="6">
        <f t="shared" si="20"/>
        <v>94895.909090909088</v>
      </c>
      <c r="K94" s="4" t="str">
        <f t="shared" si="22"/>
        <v>Familia 1</v>
      </c>
      <c r="O94">
        <v>20000</v>
      </c>
      <c r="P94" s="6">
        <f t="shared" si="23"/>
        <v>5182.7654320987658</v>
      </c>
      <c r="Q94" s="6">
        <f t="shared" si="24"/>
        <v>108577.77777777778</v>
      </c>
      <c r="R94" s="4" t="str">
        <f t="shared" si="25"/>
        <v>Familia 1</v>
      </c>
      <c r="V94">
        <v>20000</v>
      </c>
      <c r="W94" s="15">
        <f t="shared" si="26"/>
        <v>4509.8048780487807</v>
      </c>
      <c r="X94" s="15">
        <f t="shared" si="27"/>
        <v>115900</v>
      </c>
      <c r="Y94" s="4" t="str">
        <f t="shared" si="28"/>
        <v>Familia 1</v>
      </c>
      <c r="AA94">
        <f t="shared" si="29"/>
        <v>1</v>
      </c>
    </row>
    <row r="95" spans="1:27" x14ac:dyDescent="0.3">
      <c r="A95">
        <v>40000</v>
      </c>
      <c r="B95">
        <f t="shared" si="17"/>
        <v>39000</v>
      </c>
      <c r="C95">
        <f t="shared" si="18"/>
        <v>60000</v>
      </c>
      <c r="D95" s="4" t="str">
        <f t="shared" si="21"/>
        <v>Familia 1</v>
      </c>
      <c r="H95">
        <v>40000</v>
      </c>
      <c r="I95" s="6">
        <f t="shared" si="19"/>
        <v>26157.708860759492</v>
      </c>
      <c r="J95" s="6">
        <f t="shared" si="20"/>
        <v>74895.909090909088</v>
      </c>
      <c r="K95" s="4" t="str">
        <f t="shared" si="22"/>
        <v>Familia 1</v>
      </c>
      <c r="O95">
        <v>40000</v>
      </c>
      <c r="P95" s="6">
        <f t="shared" si="23"/>
        <v>25182.765432098764</v>
      </c>
      <c r="Q95" s="6">
        <f t="shared" si="24"/>
        <v>88577.777777777781</v>
      </c>
      <c r="R95" s="4" t="str">
        <f t="shared" si="25"/>
        <v>Familia 1</v>
      </c>
      <c r="V95">
        <v>40000</v>
      </c>
      <c r="W95" s="15">
        <f t="shared" si="26"/>
        <v>24509.804878048781</v>
      </c>
      <c r="X95" s="15">
        <f t="shared" si="27"/>
        <v>95900</v>
      </c>
      <c r="Y95" s="4" t="str">
        <f t="shared" si="28"/>
        <v>Familia 1</v>
      </c>
      <c r="AA95">
        <f t="shared" si="29"/>
        <v>1</v>
      </c>
    </row>
    <row r="96" spans="1:27" x14ac:dyDescent="0.3">
      <c r="A96">
        <v>9000</v>
      </c>
      <c r="B96">
        <f t="shared" si="17"/>
        <v>8000</v>
      </c>
      <c r="C96">
        <f t="shared" si="18"/>
        <v>91000</v>
      </c>
      <c r="D96" s="4" t="str">
        <f t="shared" si="21"/>
        <v>Familia 1</v>
      </c>
      <c r="H96">
        <v>9000</v>
      </c>
      <c r="I96" s="6">
        <f t="shared" si="19"/>
        <v>4842.2911392405058</v>
      </c>
      <c r="J96" s="6">
        <f t="shared" si="20"/>
        <v>105895.90909090909</v>
      </c>
      <c r="K96" s="4" t="str">
        <f t="shared" si="22"/>
        <v>Familia 1</v>
      </c>
      <c r="O96">
        <v>9000</v>
      </c>
      <c r="P96" s="6">
        <f t="shared" si="23"/>
        <v>5817.2345679012342</v>
      </c>
      <c r="Q96" s="6">
        <f t="shared" si="24"/>
        <v>119577.77777777778</v>
      </c>
      <c r="R96" s="4" t="str">
        <f t="shared" si="25"/>
        <v>Familia 1</v>
      </c>
      <c r="V96">
        <v>9000</v>
      </c>
      <c r="W96" s="15">
        <f t="shared" si="26"/>
        <v>6490.1951219512193</v>
      </c>
      <c r="X96" s="15">
        <f t="shared" si="27"/>
        <v>126900</v>
      </c>
      <c r="Y96" s="4" t="str">
        <f t="shared" si="28"/>
        <v>Familia 1</v>
      </c>
      <c r="AA96">
        <f t="shared" si="29"/>
        <v>1</v>
      </c>
    </row>
    <row r="97" spans="4:25" x14ac:dyDescent="0.3">
      <c r="D97" s="4"/>
      <c r="I97" s="6"/>
      <c r="J97" s="6"/>
      <c r="K97" s="4"/>
      <c r="P97" s="6"/>
      <c r="Q97" s="6"/>
      <c r="R97" s="4"/>
      <c r="V97" s="15"/>
      <c r="W97" s="15"/>
      <c r="X97" s="15"/>
      <c r="Y97" s="4"/>
    </row>
    <row r="98" spans="4:25" x14ac:dyDescent="0.3">
      <c r="D98" s="4"/>
      <c r="I98" s="6"/>
      <c r="J98" s="6"/>
      <c r="K98" s="4"/>
      <c r="P98" s="6"/>
      <c r="Q98" s="6"/>
      <c r="R98" s="4"/>
      <c r="V98" s="15"/>
      <c r="W98" s="15"/>
      <c r="X98" s="15"/>
      <c r="Y98" s="4"/>
    </row>
    <row r="99" spans="4:25" x14ac:dyDescent="0.3">
      <c r="D99" s="4"/>
      <c r="I99" s="6"/>
      <c r="J99" s="6"/>
      <c r="K99" s="4"/>
      <c r="P99" s="6"/>
      <c r="Q99" s="6"/>
      <c r="R99" s="4"/>
      <c r="V99" s="15"/>
      <c r="W99" s="15"/>
      <c r="X99" s="15"/>
      <c r="Y99" s="4"/>
    </row>
    <row r="100" spans="4:25" x14ac:dyDescent="0.3">
      <c r="D100" s="4"/>
      <c r="I100" s="6"/>
      <c r="J100" s="6"/>
      <c r="K100" s="4"/>
      <c r="P100" s="6"/>
      <c r="Q100" s="6"/>
      <c r="R100" s="4"/>
      <c r="V100" s="15"/>
      <c r="W100" s="15"/>
      <c r="X100" s="15"/>
      <c r="Y100" s="4"/>
    </row>
    <row r="101" spans="4:25" x14ac:dyDescent="0.3">
      <c r="D101" s="4"/>
      <c r="I101" s="6"/>
      <c r="J101" s="6"/>
      <c r="K101" s="4"/>
      <c r="P101" s="6"/>
      <c r="Q101" s="6"/>
      <c r="R101" s="4"/>
      <c r="V101" s="15"/>
      <c r="W101" s="15"/>
      <c r="X101" s="15"/>
      <c r="Y101" s="4"/>
    </row>
    <row r="102" spans="4:25" x14ac:dyDescent="0.3">
      <c r="D102" s="4"/>
      <c r="I102" s="6"/>
      <c r="J102" s="6"/>
      <c r="K102" s="4"/>
      <c r="P102" s="6"/>
      <c r="Q102" s="6"/>
      <c r="R102" s="4"/>
      <c r="V102" s="15"/>
      <c r="W102" s="15"/>
      <c r="X102" s="15"/>
      <c r="Y102" s="4"/>
    </row>
    <row r="103" spans="4:25" x14ac:dyDescent="0.3">
      <c r="D103" s="4"/>
      <c r="I103" s="6"/>
      <c r="J103" s="6"/>
      <c r="K103" s="4"/>
      <c r="P103" s="6"/>
      <c r="Q103" s="6"/>
      <c r="R103" s="4"/>
      <c r="V103" s="15"/>
      <c r="W103" s="15"/>
      <c r="X103" s="15"/>
      <c r="Y103" s="4"/>
    </row>
    <row r="104" spans="4:25" x14ac:dyDescent="0.3">
      <c r="D104" s="4"/>
      <c r="I104" s="6"/>
      <c r="J104" s="6"/>
      <c r="K104" s="4"/>
      <c r="P104" s="6"/>
      <c r="Q104" s="6"/>
      <c r="R104" s="4"/>
      <c r="V104" s="15"/>
      <c r="W104" s="15"/>
      <c r="X104" s="15"/>
      <c r="Y104" s="4"/>
    </row>
    <row r="105" spans="4:25" x14ac:dyDescent="0.3">
      <c r="D105" s="4"/>
      <c r="I105" s="6"/>
      <c r="J105" s="6"/>
      <c r="K105" s="4"/>
      <c r="P105" s="6"/>
      <c r="Q105" s="6"/>
      <c r="R105" s="4"/>
      <c r="V105" s="15"/>
      <c r="W105" s="15"/>
      <c r="X105" s="15"/>
      <c r="Y105" s="4"/>
    </row>
    <row r="106" spans="4:25" x14ac:dyDescent="0.3">
      <c r="D106" s="4"/>
      <c r="I106" s="6"/>
      <c r="J106" s="6"/>
      <c r="K106" s="4"/>
      <c r="P106" s="6"/>
      <c r="Q106" s="6"/>
      <c r="R106" s="4"/>
      <c r="V106" s="15"/>
      <c r="W106" s="15"/>
      <c r="X106" s="15"/>
      <c r="Y106" s="4"/>
    </row>
    <row r="107" spans="4:25" x14ac:dyDescent="0.3">
      <c r="D107" s="4"/>
      <c r="I107" s="6"/>
      <c r="J107" s="6"/>
      <c r="K107" s="4"/>
      <c r="P107" s="6"/>
      <c r="Q107" s="6"/>
      <c r="R107" s="4"/>
      <c r="V107" s="15"/>
      <c r="W107" s="15"/>
      <c r="X107" s="15"/>
      <c r="Y107" s="4"/>
    </row>
    <row r="108" spans="4:25" x14ac:dyDescent="0.3">
      <c r="D108" s="4"/>
      <c r="I108" s="6"/>
      <c r="J108" s="6"/>
      <c r="K108" s="4"/>
      <c r="P108" s="6"/>
      <c r="Q108" s="6"/>
      <c r="R108" s="4"/>
      <c r="V108" s="15"/>
      <c r="W108" s="15"/>
      <c r="X108" s="15"/>
      <c r="Y108" s="4"/>
    </row>
    <row r="109" spans="4:25" x14ac:dyDescent="0.3">
      <c r="D109" s="4"/>
      <c r="I109" s="6"/>
      <c r="J109" s="6"/>
      <c r="K109" s="4"/>
      <c r="P109" s="6"/>
      <c r="Q109" s="6"/>
      <c r="R109" s="4"/>
      <c r="V109" s="15"/>
      <c r="W109" s="15"/>
      <c r="X109" s="15"/>
      <c r="Y109" s="4"/>
    </row>
    <row r="110" spans="4:25" x14ac:dyDescent="0.3">
      <c r="D110" s="4"/>
      <c r="I110" s="6"/>
      <c r="J110" s="6"/>
      <c r="K110" s="4"/>
      <c r="P110" s="6"/>
      <c r="Q110" s="6"/>
      <c r="R110" s="4"/>
      <c r="V110" s="15"/>
      <c r="W110" s="15"/>
      <c r="X110" s="15"/>
      <c r="Y110" s="4"/>
    </row>
    <row r="111" spans="4:25" x14ac:dyDescent="0.3">
      <c r="D111" s="4"/>
      <c r="I111" s="6"/>
      <c r="J111" s="6"/>
      <c r="K111" s="4"/>
      <c r="P111" s="6"/>
      <c r="Q111" s="6"/>
      <c r="R111" s="4"/>
      <c r="V111" s="15"/>
      <c r="W111" s="15"/>
      <c r="X111" s="15"/>
      <c r="Y111" s="4"/>
    </row>
    <row r="112" spans="4:25" x14ac:dyDescent="0.3">
      <c r="D112" s="4"/>
      <c r="I112" s="6"/>
      <c r="J112" s="6"/>
      <c r="K112" s="4"/>
      <c r="P112" s="6"/>
      <c r="Q112" s="6"/>
      <c r="R112" s="4"/>
      <c r="V112" s="15"/>
      <c r="W112" s="15"/>
      <c r="X112" s="15"/>
      <c r="Y112" s="4"/>
    </row>
    <row r="113" spans="4:25" x14ac:dyDescent="0.3">
      <c r="D113" s="4"/>
      <c r="I113" s="6"/>
      <c r="J113" s="6"/>
      <c r="K113" s="4"/>
      <c r="P113" s="6"/>
      <c r="Q113" s="6"/>
      <c r="R113" s="4"/>
      <c r="V113" s="15"/>
      <c r="W113" s="15"/>
      <c r="X113" s="15"/>
      <c r="Y113" s="4"/>
    </row>
    <row r="114" spans="4:25" x14ac:dyDescent="0.3">
      <c r="D114" s="4"/>
      <c r="I114" s="6"/>
      <c r="J114" s="6"/>
      <c r="K114" s="4"/>
      <c r="P114" s="6"/>
      <c r="Q114" s="6"/>
      <c r="R114" s="4"/>
      <c r="V114" s="15"/>
      <c r="W114" s="15"/>
      <c r="X114" s="15"/>
      <c r="Y114" s="4"/>
    </row>
    <row r="115" spans="4:25" x14ac:dyDescent="0.3">
      <c r="D115" s="4"/>
      <c r="I115" s="6"/>
      <c r="J115" s="6"/>
      <c r="K115" s="4"/>
      <c r="P115" s="6"/>
      <c r="Q115" s="6"/>
      <c r="R115" s="4"/>
      <c r="V115" s="15"/>
      <c r="W115" s="15"/>
      <c r="X115" s="15"/>
      <c r="Y115" s="4"/>
    </row>
    <row r="116" spans="4:25" x14ac:dyDescent="0.3">
      <c r="D116" s="4"/>
      <c r="I116" s="6"/>
      <c r="J116" s="6"/>
      <c r="K116" s="4"/>
      <c r="P116" s="6"/>
      <c r="Q116" s="6"/>
      <c r="R116" s="4"/>
      <c r="V116" s="15"/>
      <c r="W116" s="15"/>
      <c r="X116" s="15"/>
      <c r="Y116" s="4"/>
    </row>
    <row r="117" spans="4:25" x14ac:dyDescent="0.3">
      <c r="D117" s="4"/>
      <c r="I117" s="6"/>
      <c r="J117" s="6"/>
      <c r="K117" s="4"/>
      <c r="P117" s="6"/>
      <c r="Q117" s="6"/>
      <c r="R117" s="4"/>
      <c r="V117" s="15"/>
      <c r="W117" s="15"/>
      <c r="X117" s="15"/>
      <c r="Y117" s="4"/>
    </row>
    <row r="118" spans="4:25" x14ac:dyDescent="0.3">
      <c r="D118" s="4"/>
      <c r="I118" s="6"/>
      <c r="J118" s="6"/>
      <c r="K118" s="4"/>
      <c r="P118" s="6"/>
      <c r="Q118" s="6"/>
      <c r="R118" s="4"/>
      <c r="V118" s="15"/>
      <c r="W118" s="15"/>
      <c r="X118" s="15"/>
      <c r="Y118" s="4"/>
    </row>
    <row r="119" spans="4:25" x14ac:dyDescent="0.3">
      <c r="D119" s="4"/>
      <c r="I119" s="6"/>
      <c r="J119" s="6"/>
      <c r="K119" s="4"/>
      <c r="P119" s="6"/>
      <c r="Q119" s="6"/>
      <c r="R119" s="4"/>
      <c r="V119" s="15"/>
      <c r="W119" s="15"/>
      <c r="X119" s="15"/>
      <c r="Y119" s="4"/>
    </row>
    <row r="120" spans="4:25" x14ac:dyDescent="0.3">
      <c r="D120" s="4"/>
      <c r="I120" s="6"/>
      <c r="J120" s="6"/>
      <c r="K120" s="4"/>
      <c r="P120" s="6"/>
      <c r="Q120" s="6"/>
      <c r="R120" s="4"/>
      <c r="V120" s="15"/>
      <c r="W120" s="15"/>
      <c r="X120" s="15"/>
      <c r="Y120" s="4"/>
    </row>
    <row r="121" spans="4:25" x14ac:dyDescent="0.3">
      <c r="D121" s="4"/>
      <c r="I121" s="6"/>
      <c r="J121" s="6"/>
      <c r="K121" s="4"/>
      <c r="P121" s="6"/>
      <c r="Q121" s="6"/>
      <c r="R121" s="4"/>
      <c r="V121" s="15"/>
      <c r="W121" s="15"/>
      <c r="X121" s="15"/>
      <c r="Y121" s="4"/>
    </row>
    <row r="122" spans="4:25" x14ac:dyDescent="0.3">
      <c r="D122" s="4"/>
      <c r="I122" s="6"/>
      <c r="J122" s="6"/>
      <c r="K122" s="4"/>
      <c r="P122" s="6"/>
      <c r="Q122" s="6"/>
      <c r="R122" s="4"/>
      <c r="V122" s="15"/>
      <c r="W122" s="15"/>
      <c r="X122" s="15"/>
      <c r="Y122" s="4"/>
    </row>
    <row r="123" spans="4:25" x14ac:dyDescent="0.3">
      <c r="D123" s="4"/>
      <c r="I123" s="6"/>
      <c r="J123" s="6"/>
      <c r="K123" s="4"/>
      <c r="P123" s="6"/>
      <c r="Q123" s="6"/>
      <c r="R123" s="4"/>
      <c r="V123" s="15"/>
      <c r="W123" s="15"/>
      <c r="X123" s="15"/>
      <c r="Y123" s="4"/>
    </row>
    <row r="124" spans="4:25" x14ac:dyDescent="0.3">
      <c r="D124" s="4"/>
      <c r="I124" s="6"/>
      <c r="J124" s="6"/>
      <c r="K124" s="4"/>
      <c r="P124" s="6"/>
      <c r="Q124" s="6"/>
      <c r="R124" s="4"/>
      <c r="V124" s="15"/>
      <c r="W124" s="15"/>
      <c r="X124" s="15"/>
      <c r="Y124" s="4"/>
    </row>
    <row r="125" spans="4:25" x14ac:dyDescent="0.3">
      <c r="D125" s="4"/>
      <c r="I125" s="6"/>
      <c r="J125" s="6"/>
      <c r="K125" s="4"/>
      <c r="P125" s="6"/>
      <c r="Q125" s="6"/>
      <c r="R125" s="4"/>
      <c r="V125" s="15"/>
      <c r="W125" s="15"/>
      <c r="X125" s="15"/>
      <c r="Y125" s="4"/>
    </row>
    <row r="126" spans="4:25" x14ac:dyDescent="0.3">
      <c r="D126" s="4"/>
      <c r="I126" s="6"/>
      <c r="J126" s="6"/>
      <c r="K126" s="4"/>
      <c r="P126" s="6"/>
      <c r="Q126" s="6"/>
      <c r="R126" s="4"/>
      <c r="V126" s="15"/>
      <c r="W126" s="15"/>
      <c r="X126" s="15"/>
      <c r="Y126" s="4"/>
    </row>
    <row r="127" spans="4:25" x14ac:dyDescent="0.3">
      <c r="D127" s="4"/>
      <c r="I127" s="6"/>
      <c r="J127" s="6"/>
      <c r="K127" s="4"/>
      <c r="P127" s="6"/>
      <c r="Q127" s="6"/>
      <c r="R127" s="4"/>
      <c r="V127" s="15"/>
      <c r="W127" s="15"/>
      <c r="X127" s="15"/>
      <c r="Y127" s="4"/>
    </row>
    <row r="128" spans="4:25" x14ac:dyDescent="0.3">
      <c r="D128" s="4"/>
      <c r="I128" s="6"/>
      <c r="J128" s="6"/>
      <c r="K128" s="4"/>
      <c r="P128" s="6"/>
      <c r="Q128" s="6"/>
      <c r="R128" s="4"/>
      <c r="V128" s="15"/>
      <c r="W128" s="15"/>
      <c r="X128" s="15"/>
      <c r="Y128" s="4"/>
    </row>
    <row r="129" spans="4:25" x14ac:dyDescent="0.3">
      <c r="D129" s="4"/>
      <c r="I129" s="6"/>
      <c r="J129" s="6"/>
      <c r="K129" s="4"/>
      <c r="P129" s="6"/>
      <c r="Q129" s="6"/>
      <c r="R129" s="4"/>
      <c r="V129" s="15"/>
      <c r="W129" s="15"/>
      <c r="X129" s="15"/>
      <c r="Y129" s="4"/>
    </row>
    <row r="130" spans="4:25" x14ac:dyDescent="0.3">
      <c r="D130" s="4"/>
      <c r="I130" s="6"/>
      <c r="J130" s="6"/>
      <c r="K130" s="4"/>
      <c r="P130" s="6"/>
      <c r="Q130" s="6"/>
      <c r="R130" s="4"/>
      <c r="V130" s="15"/>
      <c r="W130" s="15"/>
      <c r="X130" s="15"/>
      <c r="Y130" s="4"/>
    </row>
    <row r="131" spans="4:25" x14ac:dyDescent="0.3">
      <c r="D131" s="4"/>
      <c r="I131" s="6"/>
      <c r="J131" s="6"/>
      <c r="K131" s="4"/>
      <c r="P131" s="6"/>
      <c r="Q131" s="6"/>
      <c r="R131" s="4"/>
      <c r="V131" s="15"/>
      <c r="W131" s="15"/>
      <c r="X131" s="15"/>
      <c r="Y131" s="4"/>
    </row>
    <row r="132" spans="4:25" x14ac:dyDescent="0.3">
      <c r="D132" s="4"/>
      <c r="I132" s="6"/>
      <c r="J132" s="6"/>
      <c r="K132" s="4"/>
      <c r="P132" s="6"/>
      <c r="Q132" s="6"/>
      <c r="R132" s="4"/>
      <c r="V132" s="15"/>
      <c r="W132" s="15"/>
      <c r="X132" s="15"/>
      <c r="Y132" s="4"/>
    </row>
    <row r="133" spans="4:25" x14ac:dyDescent="0.3">
      <c r="D133" s="4"/>
      <c r="I133" s="6"/>
      <c r="J133" s="6"/>
      <c r="K133" s="4"/>
      <c r="P133" s="6"/>
      <c r="Q133" s="6"/>
      <c r="R133" s="4"/>
      <c r="V133" s="15"/>
      <c r="W133" s="15"/>
      <c r="X133" s="15"/>
      <c r="Y133" s="4"/>
    </row>
    <row r="134" spans="4:25" x14ac:dyDescent="0.3">
      <c r="D134" s="4"/>
      <c r="I134" s="6"/>
      <c r="J134" s="6"/>
      <c r="K134" s="4"/>
      <c r="P134" s="6"/>
      <c r="Q134" s="6"/>
      <c r="R134" s="4"/>
      <c r="V134" s="15"/>
      <c r="W134" s="15"/>
      <c r="X134" s="15"/>
      <c r="Y134" s="4"/>
    </row>
    <row r="135" spans="4:25" x14ac:dyDescent="0.3">
      <c r="D135" s="4"/>
      <c r="I135" s="6"/>
      <c r="J135" s="6"/>
      <c r="K135" s="4"/>
      <c r="P135" s="6"/>
      <c r="Q135" s="6"/>
      <c r="R135" s="4"/>
      <c r="V135" s="15"/>
      <c r="W135" s="15"/>
      <c r="X135" s="15"/>
      <c r="Y135" s="4"/>
    </row>
    <row r="136" spans="4:25" x14ac:dyDescent="0.3">
      <c r="D136" s="4"/>
      <c r="I136" s="6"/>
      <c r="J136" s="6"/>
      <c r="K136" s="4"/>
      <c r="P136" s="6"/>
      <c r="Q136" s="6"/>
      <c r="R136" s="4"/>
      <c r="V136" s="15"/>
      <c r="W136" s="15"/>
      <c r="X136" s="15"/>
      <c r="Y136" s="4"/>
    </row>
    <row r="137" spans="4:25" x14ac:dyDescent="0.3">
      <c r="D137" s="4"/>
      <c r="I137" s="6"/>
      <c r="J137" s="6"/>
      <c r="K137" s="4"/>
      <c r="P137" s="6"/>
      <c r="Q137" s="6"/>
      <c r="R137" s="4"/>
      <c r="V137" s="15"/>
      <c r="W137" s="15"/>
      <c r="X137" s="15"/>
      <c r="Y137" s="4"/>
    </row>
    <row r="138" spans="4:25" x14ac:dyDescent="0.3">
      <c r="D138" s="4"/>
      <c r="I138" s="6"/>
      <c r="J138" s="6"/>
      <c r="K138" s="4"/>
      <c r="P138" s="6"/>
      <c r="Q138" s="6"/>
      <c r="R138" s="4"/>
      <c r="V138" s="15"/>
      <c r="W138" s="15"/>
      <c r="X138" s="15"/>
      <c r="Y138" s="4"/>
    </row>
    <row r="139" spans="4:25" x14ac:dyDescent="0.3">
      <c r="D139" s="4"/>
      <c r="I139" s="6"/>
      <c r="J139" s="6"/>
      <c r="K139" s="4"/>
      <c r="P139" s="6"/>
      <c r="Q139" s="6"/>
      <c r="R139" s="4"/>
      <c r="V139" s="15"/>
      <c r="W139" s="15"/>
      <c r="X139" s="15"/>
      <c r="Y139" s="4"/>
    </row>
    <row r="140" spans="4:25" x14ac:dyDescent="0.3">
      <c r="D140" s="4"/>
      <c r="I140" s="6"/>
      <c r="J140" s="6"/>
      <c r="K140" s="4"/>
      <c r="P140" s="6"/>
      <c r="Q140" s="6"/>
      <c r="R140" s="4"/>
      <c r="V140" s="15"/>
      <c r="W140" s="15"/>
      <c r="X140" s="15"/>
      <c r="Y140" s="4"/>
    </row>
    <row r="141" spans="4:25" x14ac:dyDescent="0.3">
      <c r="D141" s="4"/>
      <c r="I141" s="6"/>
      <c r="J141" s="6"/>
      <c r="K141" s="4"/>
      <c r="P141" s="6"/>
      <c r="Q141" s="6"/>
      <c r="R141" s="4"/>
      <c r="V141" s="15"/>
      <c r="W141" s="15"/>
      <c r="X141" s="15"/>
      <c r="Y141" s="4"/>
    </row>
    <row r="142" spans="4:25" x14ac:dyDescent="0.3">
      <c r="D142" s="4"/>
      <c r="I142" s="6"/>
      <c r="J142" s="6"/>
      <c r="K142" s="4"/>
      <c r="P142" s="6"/>
      <c r="Q142" s="6"/>
      <c r="R142" s="4"/>
      <c r="V142" s="15"/>
      <c r="W142" s="15"/>
      <c r="X142" s="15"/>
      <c r="Y142" s="4"/>
    </row>
    <row r="143" spans="4:25" x14ac:dyDescent="0.3">
      <c r="D143" s="4"/>
      <c r="I143" s="6"/>
      <c r="J143" s="6"/>
      <c r="K143" s="4"/>
      <c r="P143" s="6"/>
      <c r="Q143" s="6"/>
      <c r="R143" s="4"/>
      <c r="V143" s="15"/>
      <c r="W143" s="15"/>
      <c r="X143" s="15"/>
      <c r="Y143" s="4"/>
    </row>
    <row r="144" spans="4:25" x14ac:dyDescent="0.3">
      <c r="D144" s="4"/>
      <c r="I144" s="6"/>
      <c r="J144" s="6"/>
      <c r="K144" s="4"/>
      <c r="P144" s="6"/>
      <c r="Q144" s="6"/>
      <c r="R144" s="4"/>
      <c r="V144" s="15"/>
      <c r="W144" s="15"/>
      <c r="X144" s="15"/>
      <c r="Y144" s="4"/>
    </row>
    <row r="145" spans="4:25" x14ac:dyDescent="0.3">
      <c r="D145" s="4"/>
      <c r="I145" s="6"/>
      <c r="J145" s="6"/>
      <c r="K145" s="4"/>
      <c r="P145" s="6"/>
      <c r="Q145" s="6"/>
      <c r="R145" s="4"/>
      <c r="V145" s="15"/>
      <c r="W145" s="15"/>
      <c r="X145" s="15"/>
      <c r="Y145" s="4"/>
    </row>
    <row r="146" spans="4:25" x14ac:dyDescent="0.3">
      <c r="D146" s="4"/>
      <c r="I146" s="6"/>
      <c r="J146" s="6"/>
      <c r="K146" s="4"/>
      <c r="P146" s="6"/>
      <c r="Q146" s="6"/>
      <c r="R146" s="4"/>
      <c r="V146" s="15"/>
      <c r="W146" s="15"/>
      <c r="X146" s="15"/>
      <c r="Y146" s="4"/>
    </row>
    <row r="147" spans="4:25" x14ac:dyDescent="0.3">
      <c r="D147" s="4"/>
      <c r="I147" s="6"/>
      <c r="J147" s="6"/>
      <c r="K147" s="4"/>
      <c r="P147" s="6"/>
      <c r="Q147" s="6"/>
      <c r="R147" s="4"/>
      <c r="V147" s="15"/>
      <c r="W147" s="15"/>
      <c r="X147" s="15"/>
      <c r="Y147" s="4"/>
    </row>
    <row r="148" spans="4:25" x14ac:dyDescent="0.3">
      <c r="D148" s="4"/>
      <c r="I148" s="6"/>
      <c r="J148" s="6"/>
      <c r="K148" s="4"/>
      <c r="P148" s="6"/>
      <c r="Q148" s="6"/>
      <c r="R148" s="4"/>
      <c r="V148" s="15"/>
      <c r="W148" s="15"/>
      <c r="X148" s="15"/>
      <c r="Y148" s="4"/>
    </row>
    <row r="149" spans="4:25" x14ac:dyDescent="0.3">
      <c r="D149" s="4"/>
      <c r="I149" s="6"/>
      <c r="J149" s="6"/>
      <c r="K149" s="4"/>
      <c r="P149" s="6"/>
      <c r="Q149" s="6"/>
      <c r="R149" s="4"/>
      <c r="V149" s="15"/>
      <c r="W149" s="15"/>
      <c r="X149" s="15"/>
      <c r="Y149" s="4"/>
    </row>
    <row r="150" spans="4:25" x14ac:dyDescent="0.3">
      <c r="D150" s="4"/>
      <c r="I150" s="6"/>
      <c r="J150" s="6"/>
      <c r="K150" s="4"/>
      <c r="P150" s="6"/>
      <c r="Q150" s="6"/>
      <c r="R150" s="4"/>
      <c r="V150" s="15"/>
      <c r="W150" s="15"/>
      <c r="X150" s="15"/>
      <c r="Y150" s="4"/>
    </row>
    <row r="151" spans="4:25" x14ac:dyDescent="0.3">
      <c r="D151" s="4"/>
      <c r="I151" s="6"/>
      <c r="J151" s="6"/>
      <c r="K151" s="4"/>
      <c r="P151" s="6"/>
      <c r="Q151" s="6"/>
      <c r="R151" s="4"/>
      <c r="V151" s="15"/>
      <c r="W151" s="15"/>
      <c r="X151" s="15"/>
      <c r="Y151" s="4"/>
    </row>
    <row r="152" spans="4:25" x14ac:dyDescent="0.3">
      <c r="D152" s="4"/>
      <c r="I152" s="6"/>
      <c r="J152" s="6"/>
      <c r="K152" s="4"/>
      <c r="P152" s="6"/>
      <c r="Q152" s="6"/>
      <c r="R152" s="4"/>
      <c r="V152" s="15"/>
      <c r="W152" s="15"/>
      <c r="X152" s="15"/>
      <c r="Y152" s="4"/>
    </row>
    <row r="153" spans="4:25" x14ac:dyDescent="0.3">
      <c r="D153" s="4"/>
      <c r="I153" s="6"/>
      <c r="J153" s="6"/>
      <c r="K153" s="4"/>
      <c r="P153" s="6"/>
      <c r="Q153" s="6"/>
      <c r="R153" s="4"/>
      <c r="V153" s="15"/>
      <c r="W153" s="15"/>
      <c r="X153" s="15"/>
      <c r="Y153" s="4"/>
    </row>
    <row r="154" spans="4:25" x14ac:dyDescent="0.3">
      <c r="D154" s="4"/>
      <c r="I154" s="6"/>
      <c r="J154" s="6"/>
      <c r="K154" s="4"/>
      <c r="P154" s="6"/>
      <c r="Q154" s="6"/>
      <c r="R154" s="4"/>
      <c r="V154" s="15"/>
      <c r="W154" s="15"/>
      <c r="X154" s="15"/>
      <c r="Y154" s="4"/>
    </row>
    <row r="155" spans="4:25" x14ac:dyDescent="0.3">
      <c r="D155" s="4"/>
      <c r="I155" s="6"/>
      <c r="J155" s="6"/>
      <c r="K155" s="4"/>
      <c r="P155" s="6"/>
      <c r="Q155" s="6"/>
      <c r="R155" s="4"/>
      <c r="V155" s="15"/>
      <c r="W155" s="15"/>
      <c r="X155" s="15"/>
      <c r="Y155" s="4"/>
    </row>
    <row r="156" spans="4:25" x14ac:dyDescent="0.3">
      <c r="D156" s="4"/>
      <c r="I156" s="6"/>
      <c r="J156" s="6"/>
      <c r="K156" s="4"/>
      <c r="P156" s="6"/>
      <c r="Q156" s="6"/>
      <c r="R156" s="4"/>
      <c r="V156" s="15"/>
      <c r="W156" s="15"/>
      <c r="X156" s="15"/>
      <c r="Y156" s="4"/>
    </row>
    <row r="157" spans="4:25" x14ac:dyDescent="0.3">
      <c r="D157" s="4"/>
      <c r="I157" s="6"/>
      <c r="J157" s="6"/>
      <c r="K157" s="4"/>
      <c r="P157" s="6"/>
      <c r="Q157" s="6"/>
      <c r="R157" s="4"/>
      <c r="V157" s="15"/>
      <c r="W157" s="15"/>
      <c r="X157" s="15"/>
      <c r="Y157" s="4"/>
    </row>
    <row r="158" spans="4:25" x14ac:dyDescent="0.3">
      <c r="D158" s="4"/>
      <c r="I158" s="6"/>
      <c r="J158" s="6"/>
      <c r="K158" s="4"/>
      <c r="P158" s="6"/>
      <c r="Q158" s="6"/>
      <c r="R158" s="4"/>
      <c r="V158" s="15"/>
      <c r="W158" s="15"/>
      <c r="X158" s="15"/>
      <c r="Y158" s="4"/>
    </row>
    <row r="159" spans="4:25" x14ac:dyDescent="0.3">
      <c r="D159" s="4"/>
      <c r="I159" s="6"/>
      <c r="J159" s="6"/>
      <c r="K159" s="4"/>
      <c r="P159" s="6"/>
      <c r="Q159" s="6"/>
      <c r="R159" s="4"/>
      <c r="V159" s="15"/>
      <c r="W159" s="15"/>
      <c r="X159" s="15"/>
      <c r="Y159" s="4"/>
    </row>
    <row r="160" spans="4:25" x14ac:dyDescent="0.3">
      <c r="D160" s="4"/>
      <c r="I160" s="6"/>
      <c r="J160" s="6"/>
      <c r="K160" s="4"/>
      <c r="P160" s="6"/>
      <c r="Q160" s="6"/>
      <c r="R160" s="4"/>
      <c r="V160" s="15"/>
      <c r="W160" s="15"/>
      <c r="X160" s="15"/>
      <c r="Y160" s="4"/>
    </row>
    <row r="161" spans="4:25" x14ac:dyDescent="0.3">
      <c r="D161" s="4"/>
      <c r="I161" s="6"/>
      <c r="J161" s="6"/>
      <c r="K161" s="4"/>
      <c r="P161" s="6"/>
      <c r="Q161" s="6"/>
      <c r="R161" s="4"/>
      <c r="V161" s="15"/>
      <c r="W161" s="15"/>
      <c r="X161" s="15"/>
      <c r="Y161" s="4"/>
    </row>
    <row r="162" spans="4:25" x14ac:dyDescent="0.3">
      <c r="D162" s="4"/>
      <c r="I162" s="6"/>
      <c r="J162" s="6"/>
      <c r="K162" s="4"/>
      <c r="P162" s="6"/>
      <c r="Q162" s="6"/>
      <c r="R162" s="4"/>
      <c r="V162" s="15"/>
      <c r="W162" s="15"/>
      <c r="X162" s="15"/>
      <c r="Y162" s="4"/>
    </row>
    <row r="163" spans="4:25" x14ac:dyDescent="0.3">
      <c r="D163" s="4"/>
      <c r="I163" s="6"/>
      <c r="J163" s="6"/>
      <c r="K163" s="4"/>
      <c r="P163" s="6"/>
      <c r="Q163" s="6"/>
      <c r="R163" s="4"/>
      <c r="V163" s="15"/>
      <c r="W163" s="15"/>
      <c r="X163" s="15"/>
      <c r="Y163" s="4"/>
    </row>
    <row r="164" spans="4:25" x14ac:dyDescent="0.3">
      <c r="D164" s="4"/>
      <c r="I164" s="6"/>
      <c r="J164" s="6"/>
      <c r="K164" s="4"/>
      <c r="P164" s="6"/>
      <c r="Q164" s="6"/>
      <c r="R164" s="4"/>
      <c r="V164" s="15"/>
      <c r="W164" s="15"/>
      <c r="X164" s="15"/>
      <c r="Y164" s="4"/>
    </row>
    <row r="165" spans="4:25" x14ac:dyDescent="0.3">
      <c r="D165" s="4"/>
      <c r="I165" s="6"/>
      <c r="J165" s="6"/>
      <c r="K165" s="4"/>
      <c r="P165" s="6"/>
      <c r="Q165" s="6"/>
      <c r="R165" s="4"/>
      <c r="V165" s="15"/>
      <c r="W165" s="15"/>
      <c r="X165" s="15"/>
      <c r="Y165" s="4"/>
    </row>
    <row r="166" spans="4:25" x14ac:dyDescent="0.3">
      <c r="D166" s="4"/>
      <c r="I166" s="6"/>
      <c r="J166" s="6"/>
      <c r="K166" s="4"/>
      <c r="P166" s="6"/>
      <c r="Q166" s="6"/>
      <c r="R166" s="4"/>
      <c r="V166" s="15"/>
      <c r="W166" s="15"/>
      <c r="X166" s="15"/>
      <c r="Y166" s="4"/>
    </row>
    <row r="167" spans="4:25" x14ac:dyDescent="0.3">
      <c r="D167" s="4"/>
      <c r="I167" s="6"/>
      <c r="J167" s="6"/>
      <c r="K167" s="4"/>
      <c r="P167" s="6"/>
      <c r="Q167" s="6"/>
      <c r="R167" s="4"/>
      <c r="V167" s="15"/>
      <c r="W167" s="15"/>
      <c r="X167" s="15"/>
      <c r="Y167" s="4"/>
    </row>
    <row r="168" spans="4:25" x14ac:dyDescent="0.3">
      <c r="D168" s="4"/>
      <c r="I168" s="6"/>
      <c r="J168" s="6"/>
      <c r="K168" s="4"/>
      <c r="P168" s="6"/>
      <c r="Q168" s="6"/>
      <c r="R168" s="4"/>
      <c r="V168" s="15"/>
      <c r="W168" s="15"/>
      <c r="X168" s="15"/>
      <c r="Y168" s="4"/>
    </row>
    <row r="169" spans="4:25" x14ac:dyDescent="0.3">
      <c r="D169" s="4"/>
      <c r="I169" s="6"/>
      <c r="J169" s="6"/>
      <c r="K169" s="4"/>
      <c r="P169" s="6"/>
      <c r="Q169" s="6"/>
      <c r="R169" s="4"/>
      <c r="V169" s="15"/>
      <c r="W169" s="15"/>
      <c r="X169" s="15"/>
      <c r="Y169" s="4"/>
    </row>
    <row r="170" spans="4:25" x14ac:dyDescent="0.3">
      <c r="D170" s="4"/>
      <c r="I170" s="6"/>
      <c r="J170" s="6"/>
      <c r="K170" s="4"/>
      <c r="P170" s="6"/>
      <c r="Q170" s="6"/>
      <c r="R170" s="4"/>
      <c r="V170" s="15"/>
      <c r="W170" s="15"/>
      <c r="X170" s="15"/>
      <c r="Y170" s="4"/>
    </row>
    <row r="171" spans="4:25" x14ac:dyDescent="0.3">
      <c r="D171" s="4"/>
      <c r="I171" s="6"/>
      <c r="J171" s="6"/>
      <c r="K171" s="4"/>
      <c r="P171" s="6"/>
      <c r="Q171" s="6"/>
      <c r="R171" s="4"/>
      <c r="V171" s="15"/>
      <c r="W171" s="15"/>
      <c r="X171" s="15"/>
      <c r="Y171" s="4"/>
    </row>
    <row r="172" spans="4:25" x14ac:dyDescent="0.3">
      <c r="D172" s="4"/>
      <c r="I172" s="6"/>
      <c r="J172" s="6"/>
      <c r="K172" s="4"/>
      <c r="P172" s="6"/>
      <c r="Q172" s="6"/>
      <c r="R172" s="4"/>
      <c r="V172" s="15"/>
      <c r="W172" s="15"/>
      <c r="X172" s="15"/>
      <c r="Y172" s="4"/>
    </row>
    <row r="173" spans="4:25" x14ac:dyDescent="0.3">
      <c r="D173" s="4"/>
      <c r="I173" s="6"/>
      <c r="J173" s="6"/>
      <c r="K173" s="4"/>
      <c r="P173" s="6"/>
      <c r="Q173" s="6"/>
      <c r="R173" s="4"/>
      <c r="V173" s="15"/>
      <c r="W173" s="15"/>
      <c r="X173" s="15"/>
      <c r="Y173" s="4"/>
    </row>
    <row r="174" spans="4:25" x14ac:dyDescent="0.3">
      <c r="D174" s="4"/>
      <c r="I174" s="6"/>
      <c r="J174" s="6"/>
      <c r="K174" s="4"/>
      <c r="P174" s="6"/>
      <c r="Q174" s="6"/>
      <c r="R174" s="4"/>
      <c r="V174" s="15"/>
      <c r="W174" s="15"/>
      <c r="X174" s="15"/>
      <c r="Y174" s="4"/>
    </row>
    <row r="175" spans="4:25" x14ac:dyDescent="0.3">
      <c r="D175" s="4"/>
      <c r="I175" s="6"/>
      <c r="J175" s="6"/>
      <c r="K175" s="4"/>
      <c r="P175" s="6"/>
      <c r="Q175" s="6"/>
      <c r="R175" s="4"/>
      <c r="V175" s="15"/>
      <c r="W175" s="15"/>
      <c r="X175" s="15"/>
      <c r="Y175" s="4"/>
    </row>
    <row r="176" spans="4:25" x14ac:dyDescent="0.3">
      <c r="D176" s="4"/>
      <c r="I176" s="6"/>
      <c r="J176" s="6"/>
      <c r="K176" s="4"/>
      <c r="P176" s="6"/>
      <c r="Q176" s="6"/>
      <c r="R176" s="4"/>
      <c r="V176" s="15"/>
      <c r="W176" s="15"/>
      <c r="X176" s="15"/>
      <c r="Y176" s="4"/>
    </row>
    <row r="177" spans="4:25" x14ac:dyDescent="0.3">
      <c r="D177" s="4"/>
      <c r="I177" s="6"/>
      <c r="J177" s="6"/>
      <c r="K177" s="4"/>
      <c r="P177" s="6"/>
      <c r="Q177" s="6"/>
      <c r="R177" s="4"/>
      <c r="V177" s="15"/>
      <c r="W177" s="15"/>
      <c r="X177" s="15"/>
      <c r="Y177" s="4"/>
    </row>
    <row r="178" spans="4:25" x14ac:dyDescent="0.3">
      <c r="D178" s="4"/>
      <c r="I178" s="6"/>
      <c r="J178" s="6"/>
      <c r="K178" s="4"/>
      <c r="P178" s="6"/>
      <c r="Q178" s="6"/>
      <c r="R178" s="4"/>
      <c r="V178" s="15"/>
      <c r="W178" s="15"/>
      <c r="X178" s="15"/>
      <c r="Y178" s="4"/>
    </row>
    <row r="179" spans="4:25" x14ac:dyDescent="0.3">
      <c r="D179" s="4"/>
      <c r="I179" s="6"/>
      <c r="J179" s="6"/>
      <c r="K179" s="4"/>
      <c r="P179" s="6"/>
      <c r="Q179" s="6"/>
      <c r="R179" s="4"/>
      <c r="V179" s="15"/>
      <c r="W179" s="15"/>
      <c r="X179" s="15"/>
      <c r="Y179" s="4"/>
    </row>
    <row r="180" spans="4:25" x14ac:dyDescent="0.3">
      <c r="D180" s="4"/>
      <c r="I180" s="6"/>
      <c r="J180" s="6"/>
      <c r="K180" s="4"/>
      <c r="P180" s="6"/>
      <c r="Q180" s="6"/>
      <c r="R180" s="4"/>
      <c r="V180" s="15"/>
      <c r="W180" s="15"/>
      <c r="X180" s="15"/>
      <c r="Y180" s="4"/>
    </row>
    <row r="181" spans="4:25" x14ac:dyDescent="0.3">
      <c r="D181" s="4"/>
      <c r="I181" s="6"/>
      <c r="J181" s="6"/>
      <c r="K181" s="4"/>
      <c r="P181" s="6"/>
      <c r="Q181" s="6"/>
      <c r="R181" s="4"/>
      <c r="V181" s="15"/>
      <c r="W181" s="15"/>
      <c r="X181" s="15"/>
      <c r="Y181" s="4"/>
    </row>
    <row r="182" spans="4:25" x14ac:dyDescent="0.3">
      <c r="D182" s="4"/>
      <c r="I182" s="6"/>
      <c r="J182" s="6"/>
      <c r="K182" s="4"/>
      <c r="P182" s="6"/>
      <c r="Q182" s="6"/>
      <c r="R182" s="4"/>
      <c r="V182" s="15"/>
      <c r="W182" s="15"/>
      <c r="X182" s="15"/>
      <c r="Y182" s="4"/>
    </row>
    <row r="183" spans="4:25" x14ac:dyDescent="0.3">
      <c r="D183" s="4"/>
      <c r="I183" s="6"/>
      <c r="J183" s="6"/>
      <c r="K183" s="4"/>
      <c r="P183" s="6"/>
      <c r="Q183" s="6"/>
      <c r="R183" s="4"/>
      <c r="V183" s="15"/>
      <c r="W183" s="15"/>
      <c r="X183" s="15"/>
      <c r="Y183" s="4"/>
    </row>
    <row r="184" spans="4:25" x14ac:dyDescent="0.3">
      <c r="D184" s="4"/>
      <c r="I184" s="6"/>
      <c r="J184" s="6"/>
      <c r="K184" s="4"/>
      <c r="P184" s="6"/>
      <c r="Q184" s="6"/>
      <c r="R184" s="4"/>
      <c r="V184" s="15"/>
      <c r="W184" s="15"/>
      <c r="X184" s="15"/>
      <c r="Y184" s="4"/>
    </row>
    <row r="185" spans="4:25" x14ac:dyDescent="0.3">
      <c r="D185" s="4"/>
      <c r="I185" s="6"/>
      <c r="J185" s="6"/>
      <c r="K185" s="4"/>
      <c r="P185" s="6"/>
      <c r="Q185" s="6"/>
      <c r="R185" s="4"/>
      <c r="V185" s="15"/>
      <c r="W185" s="15"/>
      <c r="X185" s="15"/>
      <c r="Y185" s="4"/>
    </row>
    <row r="186" spans="4:25" x14ac:dyDescent="0.3">
      <c r="D186" s="4"/>
      <c r="I186" s="6"/>
      <c r="J186" s="6"/>
      <c r="K186" s="4"/>
      <c r="P186" s="6"/>
      <c r="Q186" s="6"/>
      <c r="R186" s="4"/>
      <c r="V186" s="15"/>
      <c r="W186" s="15"/>
      <c r="X186" s="15"/>
      <c r="Y186" s="4"/>
    </row>
    <row r="187" spans="4:25" x14ac:dyDescent="0.3">
      <c r="D187" s="4"/>
      <c r="I187" s="6"/>
      <c r="J187" s="6"/>
      <c r="K187" s="4"/>
      <c r="P187" s="6"/>
      <c r="Q187" s="6"/>
      <c r="R187" s="4"/>
      <c r="V187" s="15"/>
      <c r="W187" s="15"/>
      <c r="X187" s="15"/>
      <c r="Y187" s="4"/>
    </row>
    <row r="188" spans="4:25" x14ac:dyDescent="0.3">
      <c r="D188" s="4"/>
      <c r="I188" s="6"/>
      <c r="J188" s="6"/>
      <c r="K188" s="4"/>
      <c r="P188" s="6"/>
      <c r="Q188" s="6"/>
      <c r="R188" s="4"/>
      <c r="V188" s="15"/>
      <c r="W188" s="15"/>
      <c r="X188" s="15"/>
      <c r="Y188" s="4"/>
    </row>
    <row r="189" spans="4:25" x14ac:dyDescent="0.3">
      <c r="D189" s="4"/>
      <c r="I189" s="6"/>
      <c r="J189" s="6"/>
      <c r="K189" s="4"/>
      <c r="P189" s="6"/>
      <c r="Q189" s="6"/>
      <c r="R189" s="4"/>
      <c r="V189" s="15"/>
      <c r="W189" s="15"/>
      <c r="X189" s="15"/>
      <c r="Y189" s="4"/>
    </row>
    <row r="190" spans="4:25" x14ac:dyDescent="0.3">
      <c r="D190" s="4"/>
      <c r="I190" s="6"/>
      <c r="J190" s="6"/>
      <c r="K190" s="4"/>
      <c r="P190" s="6"/>
      <c r="Q190" s="6"/>
      <c r="R190" s="4"/>
      <c r="V190" s="15"/>
      <c r="W190" s="15"/>
      <c r="X190" s="15"/>
      <c r="Y190" s="4"/>
    </row>
    <row r="191" spans="4:25" x14ac:dyDescent="0.3">
      <c r="D191" s="4"/>
      <c r="I191" s="6"/>
      <c r="J191" s="6"/>
      <c r="K191" s="4"/>
      <c r="P191" s="6"/>
      <c r="Q191" s="6"/>
      <c r="R191" s="4"/>
      <c r="V191" s="15"/>
      <c r="W191" s="15"/>
      <c r="X191" s="15"/>
      <c r="Y191" s="4"/>
    </row>
    <row r="192" spans="4:25" x14ac:dyDescent="0.3">
      <c r="D192" s="4"/>
      <c r="I192" s="6"/>
      <c r="J192" s="6"/>
      <c r="K192" s="4"/>
      <c r="P192" s="6"/>
      <c r="Q192" s="6"/>
      <c r="R192" s="4"/>
      <c r="V192" s="15"/>
      <c r="W192" s="15"/>
      <c r="X192" s="15"/>
      <c r="Y192" s="4"/>
    </row>
    <row r="193" spans="4:25" x14ac:dyDescent="0.3">
      <c r="D193" s="4"/>
      <c r="I193" s="6"/>
      <c r="J193" s="6"/>
      <c r="K193" s="4"/>
      <c r="P193" s="6"/>
      <c r="Q193" s="6"/>
      <c r="R193" s="4"/>
      <c r="V193" s="15"/>
      <c r="W193" s="15"/>
      <c r="X193" s="15"/>
      <c r="Y193" s="4"/>
    </row>
    <row r="194" spans="4:25" x14ac:dyDescent="0.3">
      <c r="D194" s="4"/>
      <c r="I194" s="6"/>
      <c r="J194" s="6"/>
      <c r="K194" s="4"/>
      <c r="P194" s="6"/>
      <c r="Q194" s="6"/>
      <c r="R194" s="4"/>
      <c r="V194" s="15"/>
      <c r="W194" s="15"/>
      <c r="X194" s="15"/>
      <c r="Y194" s="4"/>
    </row>
    <row r="195" spans="4:25" x14ac:dyDescent="0.3">
      <c r="D195" s="4"/>
      <c r="I195" s="6"/>
      <c r="J195" s="6"/>
      <c r="K195" s="4"/>
      <c r="P195" s="6"/>
      <c r="Q195" s="6"/>
      <c r="R195" s="4"/>
      <c r="V195" s="15"/>
      <c r="W195" s="15"/>
      <c r="X195" s="15"/>
      <c r="Y195" s="4"/>
    </row>
    <row r="196" spans="4:25" x14ac:dyDescent="0.3">
      <c r="D196" s="4"/>
      <c r="I196" s="6"/>
      <c r="J196" s="6"/>
      <c r="K196" s="4"/>
      <c r="P196" s="6"/>
      <c r="Q196" s="6"/>
      <c r="R196" s="4"/>
      <c r="V196" s="15"/>
      <c r="W196" s="15"/>
      <c r="X196" s="15"/>
      <c r="Y196" s="4"/>
    </row>
    <row r="197" spans="4:25" x14ac:dyDescent="0.3">
      <c r="D197" s="4"/>
      <c r="I197" s="6"/>
      <c r="J197" s="6"/>
      <c r="K197" s="4"/>
      <c r="P197" s="6"/>
      <c r="Q197" s="6"/>
      <c r="R197" s="4"/>
      <c r="V197" s="15"/>
      <c r="W197" s="15"/>
      <c r="X197" s="15"/>
      <c r="Y197" s="4"/>
    </row>
  </sheetData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1DC4F230-68AB-4CFD-AD00-CCE3B8D13DF4}">
            <xm:f>NOT(ISERROR(SEARCH($V$4,Y7)))</xm:f>
            <xm:f>$V$4</xm:f>
            <x14:dxf>
              <fill>
                <patternFill>
                  <bgColor theme="9"/>
                </patternFill>
              </fill>
            </x14:dxf>
          </x14:cfRule>
          <x14:cfRule type="containsText" priority="2" operator="containsText" id="{7505DA1C-D7E3-4BC8-8DAC-045A7E5A1C37}">
            <xm:f>NOT(ISERROR(SEARCH($V$3,Y7)))</xm:f>
            <xm:f>$V$3</xm:f>
            <x14:dxf>
              <fill>
                <patternFill>
                  <bgColor rgb="FFFFC000"/>
                </patternFill>
              </fill>
            </x14:dxf>
          </x14:cfRule>
          <xm:sqref>Y7:Y197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19228-B31A-433F-AD14-77FA36C3E67E}">
  <dimension ref="A1:K86"/>
  <sheetViews>
    <sheetView workbookViewId="0">
      <selection activeCell="G3" sqref="G3"/>
    </sheetView>
  </sheetViews>
  <sheetFormatPr baseColWidth="10" defaultColWidth="11.44140625" defaultRowHeight="14.4" x14ac:dyDescent="0.3"/>
  <cols>
    <col min="1" max="1" width="14" bestFit="1" customWidth="1"/>
  </cols>
  <sheetData>
    <row r="1" spans="1:11" x14ac:dyDescent="0.3">
      <c r="A1" s="5" t="s">
        <v>30</v>
      </c>
      <c r="D1" s="5" t="s">
        <v>31</v>
      </c>
      <c r="G1" s="5" t="s">
        <v>32</v>
      </c>
    </row>
    <row r="2" spans="1:11" x14ac:dyDescent="0.3">
      <c r="A2" s="35" t="s">
        <v>43</v>
      </c>
      <c r="B2" s="35"/>
      <c r="D2" s="35" t="s">
        <v>43</v>
      </c>
      <c r="E2" s="35"/>
      <c r="G2" s="35" t="s">
        <v>43</v>
      </c>
      <c r="H2" s="35"/>
      <c r="J2" s="6"/>
      <c r="K2" s="6"/>
    </row>
    <row r="3" spans="1:11" x14ac:dyDescent="0.3">
      <c r="A3" s="6">
        <f>AVERAGE(A4:A174)</f>
        <v>13842.291139240506</v>
      </c>
      <c r="B3" s="6">
        <f>AVERAGE(B4:B174)</f>
        <v>114895.90909090909</v>
      </c>
      <c r="D3" s="6">
        <f>AVERAGE(D4:D174)</f>
        <v>14817.234567901234</v>
      </c>
      <c r="E3" s="6">
        <f>AVERAGE(E4:E174)</f>
        <v>128577.77777777778</v>
      </c>
      <c r="F3" s="6"/>
      <c r="G3" s="6">
        <f>AVERAGE(G4:G174)</f>
        <v>15490.195121951219</v>
      </c>
      <c r="H3" s="6">
        <f>AVERAGE(H4:H174)</f>
        <v>135900</v>
      </c>
      <c r="J3" s="6">
        <f>AVERAGE(G5:G184)</f>
        <v>15490.195121951219</v>
      </c>
      <c r="K3" s="6">
        <f>AVERAGE(H5:H15)</f>
        <v>135900</v>
      </c>
    </row>
    <row r="4" spans="1:11" x14ac:dyDescent="0.3">
      <c r="A4" s="2" t="s">
        <v>35</v>
      </c>
      <c r="B4" s="2" t="s">
        <v>36</v>
      </c>
      <c r="D4" s="2" t="s">
        <v>35</v>
      </c>
      <c r="E4" s="2" t="s">
        <v>36</v>
      </c>
      <c r="G4" s="2" t="s">
        <v>35</v>
      </c>
      <c r="H4" s="2" t="s">
        <v>36</v>
      </c>
    </row>
    <row r="5" spans="1:11" x14ac:dyDescent="0.3">
      <c r="A5">
        <v>30000</v>
      </c>
      <c r="B5" s="10">
        <v>80000</v>
      </c>
      <c r="D5">
        <v>30000</v>
      </c>
      <c r="E5" s="10">
        <v>80000</v>
      </c>
      <c r="G5">
        <v>30000</v>
      </c>
      <c r="H5" s="10">
        <v>80000</v>
      </c>
      <c r="J5" s="6"/>
      <c r="K5" s="15"/>
    </row>
    <row r="6" spans="1:11" x14ac:dyDescent="0.3">
      <c r="A6">
        <v>100</v>
      </c>
      <c r="B6" s="10">
        <v>158400</v>
      </c>
      <c r="D6">
        <v>100</v>
      </c>
      <c r="E6" s="10">
        <v>158400</v>
      </c>
      <c r="G6">
        <v>100</v>
      </c>
      <c r="H6" s="10">
        <v>158400</v>
      </c>
    </row>
    <row r="7" spans="1:11" x14ac:dyDescent="0.3">
      <c r="A7">
        <v>100</v>
      </c>
      <c r="B7" s="10">
        <v>158400</v>
      </c>
      <c r="D7">
        <v>100</v>
      </c>
      <c r="E7" s="10">
        <v>158400</v>
      </c>
      <c r="G7">
        <v>100</v>
      </c>
      <c r="H7" s="10">
        <v>158400</v>
      </c>
    </row>
    <row r="8" spans="1:11" x14ac:dyDescent="0.3">
      <c r="A8">
        <v>100</v>
      </c>
      <c r="B8" s="10">
        <v>150000</v>
      </c>
      <c r="D8">
        <v>100</v>
      </c>
      <c r="E8" s="10">
        <v>150000</v>
      </c>
      <c r="G8">
        <v>100</v>
      </c>
      <c r="H8" s="10">
        <v>150000</v>
      </c>
    </row>
    <row r="9" spans="1:11" x14ac:dyDescent="0.3">
      <c r="A9">
        <v>1900</v>
      </c>
      <c r="B9">
        <v>55340</v>
      </c>
      <c r="D9">
        <v>1900</v>
      </c>
      <c r="E9">
        <v>100000</v>
      </c>
      <c r="G9">
        <v>1900</v>
      </c>
      <c r="H9">
        <v>100000</v>
      </c>
    </row>
    <row r="10" spans="1:11" x14ac:dyDescent="0.3">
      <c r="A10">
        <v>2100</v>
      </c>
      <c r="B10">
        <v>51315</v>
      </c>
      <c r="D10">
        <v>2100</v>
      </c>
      <c r="E10">
        <v>100000</v>
      </c>
      <c r="G10">
        <v>2100</v>
      </c>
      <c r="H10">
        <v>100000</v>
      </c>
    </row>
    <row r="11" spans="1:11" x14ac:dyDescent="0.3">
      <c r="A11">
        <v>4800</v>
      </c>
      <c r="B11">
        <v>100000</v>
      </c>
      <c r="D11">
        <v>4800</v>
      </c>
      <c r="E11">
        <v>100300</v>
      </c>
      <c r="G11">
        <v>4800</v>
      </c>
      <c r="H11">
        <v>100300</v>
      </c>
    </row>
    <row r="12" spans="1:11" x14ac:dyDescent="0.3">
      <c r="A12">
        <v>10000</v>
      </c>
      <c r="B12">
        <v>100000</v>
      </c>
      <c r="D12">
        <v>10000</v>
      </c>
      <c r="E12">
        <v>70000</v>
      </c>
      <c r="G12">
        <v>10000</v>
      </c>
      <c r="H12">
        <v>240100</v>
      </c>
    </row>
    <row r="13" spans="1:11" x14ac:dyDescent="0.3">
      <c r="A13">
        <v>39900</v>
      </c>
      <c r="B13">
        <v>100300</v>
      </c>
      <c r="D13">
        <v>39900</v>
      </c>
      <c r="E13">
        <v>240100</v>
      </c>
      <c r="G13">
        <v>39900</v>
      </c>
    </row>
    <row r="14" spans="1:11" x14ac:dyDescent="0.3">
      <c r="A14">
        <v>23100</v>
      </c>
      <c r="B14">
        <v>70000</v>
      </c>
      <c r="D14">
        <v>23100</v>
      </c>
      <c r="G14">
        <v>23100</v>
      </c>
    </row>
    <row r="15" spans="1:11" x14ac:dyDescent="0.3">
      <c r="A15">
        <v>50000</v>
      </c>
      <c r="B15">
        <v>240100</v>
      </c>
      <c r="D15">
        <v>50000</v>
      </c>
      <c r="G15">
        <v>50000</v>
      </c>
    </row>
    <row r="16" spans="1:11" x14ac:dyDescent="0.3">
      <c r="A16">
        <v>5225</v>
      </c>
      <c r="D16">
        <v>5225</v>
      </c>
      <c r="G16">
        <v>5225</v>
      </c>
    </row>
    <row r="17" spans="1:7" x14ac:dyDescent="0.3">
      <c r="A17">
        <v>2000</v>
      </c>
      <c r="D17">
        <v>2000</v>
      </c>
      <c r="G17">
        <v>2000</v>
      </c>
    </row>
    <row r="18" spans="1:7" x14ac:dyDescent="0.3">
      <c r="A18">
        <v>8000</v>
      </c>
      <c r="D18">
        <v>8000</v>
      </c>
      <c r="G18">
        <v>8000</v>
      </c>
    </row>
    <row r="19" spans="1:7" x14ac:dyDescent="0.3">
      <c r="A19">
        <v>6000</v>
      </c>
      <c r="D19">
        <v>6000</v>
      </c>
      <c r="G19">
        <v>6000</v>
      </c>
    </row>
    <row r="20" spans="1:7" x14ac:dyDescent="0.3">
      <c r="A20">
        <v>4000</v>
      </c>
      <c r="D20">
        <v>4000</v>
      </c>
      <c r="G20">
        <v>4000</v>
      </c>
    </row>
    <row r="21" spans="1:7" x14ac:dyDescent="0.3">
      <c r="A21">
        <v>6076</v>
      </c>
      <c r="D21">
        <v>6076</v>
      </c>
      <c r="G21">
        <v>6076</v>
      </c>
    </row>
    <row r="22" spans="1:7" x14ac:dyDescent="0.3">
      <c r="A22">
        <v>10000</v>
      </c>
      <c r="D22">
        <v>10000</v>
      </c>
      <c r="G22">
        <v>10000</v>
      </c>
    </row>
    <row r="23" spans="1:7" x14ac:dyDescent="0.3">
      <c r="A23">
        <v>5000</v>
      </c>
      <c r="D23">
        <v>5000</v>
      </c>
      <c r="G23">
        <v>5000</v>
      </c>
    </row>
    <row r="24" spans="1:7" x14ac:dyDescent="0.3">
      <c r="A24">
        <v>30000</v>
      </c>
      <c r="D24">
        <v>30000</v>
      </c>
      <c r="G24">
        <v>30000</v>
      </c>
    </row>
    <row r="25" spans="1:7" x14ac:dyDescent="0.3">
      <c r="A25">
        <v>30600</v>
      </c>
      <c r="D25">
        <v>30600</v>
      </c>
      <c r="G25">
        <v>30600</v>
      </c>
    </row>
    <row r="26" spans="1:7" x14ac:dyDescent="0.3">
      <c r="A26">
        <v>35000</v>
      </c>
      <c r="D26">
        <v>35000</v>
      </c>
      <c r="G26">
        <v>35000</v>
      </c>
    </row>
    <row r="27" spans="1:7" x14ac:dyDescent="0.3">
      <c r="A27">
        <v>40000</v>
      </c>
      <c r="D27">
        <v>40000</v>
      </c>
      <c r="G27">
        <v>40000</v>
      </c>
    </row>
    <row r="28" spans="1:7" x14ac:dyDescent="0.3">
      <c r="A28">
        <v>40000</v>
      </c>
      <c r="D28">
        <v>40000</v>
      </c>
      <c r="G28">
        <v>40000</v>
      </c>
    </row>
    <row r="29" spans="1:7" x14ac:dyDescent="0.3">
      <c r="A29">
        <v>40000</v>
      </c>
      <c r="D29">
        <v>40000</v>
      </c>
      <c r="G29">
        <v>40000</v>
      </c>
    </row>
    <row r="30" spans="1:7" x14ac:dyDescent="0.3">
      <c r="A30" s="10">
        <v>3000</v>
      </c>
      <c r="D30" s="10">
        <v>3000</v>
      </c>
      <c r="G30" s="10">
        <v>3000</v>
      </c>
    </row>
    <row r="31" spans="1:7" x14ac:dyDescent="0.3">
      <c r="A31" s="10">
        <v>30000</v>
      </c>
      <c r="D31" s="10">
        <v>30000</v>
      </c>
      <c r="G31" s="10">
        <v>30000</v>
      </c>
    </row>
    <row r="32" spans="1:7" x14ac:dyDescent="0.3">
      <c r="A32" s="10">
        <v>30000</v>
      </c>
      <c r="D32" s="10">
        <v>30000</v>
      </c>
      <c r="G32" s="10">
        <v>30000</v>
      </c>
    </row>
    <row r="33" spans="1:7" x14ac:dyDescent="0.3">
      <c r="A33" s="10">
        <v>30000</v>
      </c>
      <c r="D33" s="10">
        <v>30000</v>
      </c>
      <c r="G33" s="10">
        <v>30000</v>
      </c>
    </row>
    <row r="34" spans="1:7" x14ac:dyDescent="0.3">
      <c r="A34" s="10">
        <v>30000</v>
      </c>
      <c r="D34" s="10">
        <v>30000</v>
      </c>
      <c r="G34" s="10">
        <v>30000</v>
      </c>
    </row>
    <row r="35" spans="1:7" x14ac:dyDescent="0.3">
      <c r="A35" s="10">
        <v>50000</v>
      </c>
      <c r="D35" s="10">
        <v>50000</v>
      </c>
      <c r="G35" s="10">
        <v>50000</v>
      </c>
    </row>
    <row r="36" spans="1:7" x14ac:dyDescent="0.3">
      <c r="A36">
        <v>12000</v>
      </c>
      <c r="D36">
        <v>12000</v>
      </c>
      <c r="G36">
        <v>12000</v>
      </c>
    </row>
    <row r="37" spans="1:7" x14ac:dyDescent="0.3">
      <c r="A37">
        <v>16000</v>
      </c>
      <c r="D37">
        <v>16000</v>
      </c>
      <c r="G37">
        <v>16000</v>
      </c>
    </row>
    <row r="38" spans="1:7" x14ac:dyDescent="0.3">
      <c r="A38">
        <v>3000</v>
      </c>
      <c r="D38">
        <v>3000</v>
      </c>
      <c r="G38">
        <v>3000</v>
      </c>
    </row>
    <row r="39" spans="1:7" x14ac:dyDescent="0.3">
      <c r="A39">
        <v>15000</v>
      </c>
      <c r="D39">
        <v>15000</v>
      </c>
      <c r="G39">
        <v>15000</v>
      </c>
    </row>
    <row r="40" spans="1:7" x14ac:dyDescent="0.3">
      <c r="A40">
        <v>6000</v>
      </c>
      <c r="D40">
        <v>6000</v>
      </c>
      <c r="G40">
        <v>6000</v>
      </c>
    </row>
    <row r="41" spans="1:7" x14ac:dyDescent="0.3">
      <c r="A41">
        <v>6000</v>
      </c>
      <c r="D41">
        <v>6000</v>
      </c>
      <c r="G41">
        <v>6000</v>
      </c>
    </row>
    <row r="42" spans="1:7" x14ac:dyDescent="0.3">
      <c r="A42">
        <v>3000</v>
      </c>
      <c r="D42">
        <v>55340</v>
      </c>
      <c r="G42">
        <v>55340</v>
      </c>
    </row>
    <row r="43" spans="1:7" x14ac:dyDescent="0.3">
      <c r="A43">
        <v>4000</v>
      </c>
      <c r="D43">
        <v>3000</v>
      </c>
      <c r="G43">
        <v>3000</v>
      </c>
    </row>
    <row r="44" spans="1:7" x14ac:dyDescent="0.3">
      <c r="A44">
        <v>4000</v>
      </c>
      <c r="D44">
        <v>51315</v>
      </c>
      <c r="G44">
        <v>51315</v>
      </c>
    </row>
    <row r="45" spans="1:7" x14ac:dyDescent="0.3">
      <c r="A45">
        <v>20000</v>
      </c>
      <c r="D45">
        <v>4000</v>
      </c>
      <c r="G45">
        <v>4000</v>
      </c>
    </row>
    <row r="46" spans="1:7" x14ac:dyDescent="0.3">
      <c r="A46">
        <v>7000</v>
      </c>
      <c r="D46">
        <v>4000</v>
      </c>
      <c r="G46">
        <v>4000</v>
      </c>
    </row>
    <row r="47" spans="1:7" x14ac:dyDescent="0.3">
      <c r="A47">
        <v>8000</v>
      </c>
      <c r="D47">
        <v>20000</v>
      </c>
      <c r="G47">
        <v>20000</v>
      </c>
    </row>
    <row r="48" spans="1:7" x14ac:dyDescent="0.3">
      <c r="A48">
        <v>9000</v>
      </c>
      <c r="D48">
        <v>7000</v>
      </c>
      <c r="G48">
        <v>7000</v>
      </c>
    </row>
    <row r="49" spans="1:7" x14ac:dyDescent="0.3">
      <c r="A49">
        <v>10000</v>
      </c>
      <c r="D49">
        <v>8000</v>
      </c>
      <c r="G49">
        <v>8000</v>
      </c>
    </row>
    <row r="50" spans="1:7" x14ac:dyDescent="0.3">
      <c r="A50">
        <v>1000</v>
      </c>
      <c r="D50">
        <v>9000</v>
      </c>
      <c r="G50">
        <v>9000</v>
      </c>
    </row>
    <row r="51" spans="1:7" x14ac:dyDescent="0.3">
      <c r="A51">
        <v>5000</v>
      </c>
      <c r="D51">
        <v>10000</v>
      </c>
      <c r="G51">
        <v>10000</v>
      </c>
    </row>
    <row r="52" spans="1:7" x14ac:dyDescent="0.3">
      <c r="A52">
        <v>10000</v>
      </c>
      <c r="D52">
        <v>1000</v>
      </c>
      <c r="G52">
        <v>1000</v>
      </c>
    </row>
    <row r="53" spans="1:7" x14ac:dyDescent="0.3">
      <c r="A53">
        <v>30000</v>
      </c>
      <c r="D53">
        <v>5000</v>
      </c>
      <c r="G53">
        <v>5000</v>
      </c>
    </row>
    <row r="54" spans="1:7" x14ac:dyDescent="0.3">
      <c r="A54">
        <v>30240</v>
      </c>
      <c r="D54">
        <v>10000</v>
      </c>
      <c r="G54">
        <v>10000</v>
      </c>
    </row>
    <row r="55" spans="1:7" x14ac:dyDescent="0.3">
      <c r="A55">
        <v>3000</v>
      </c>
      <c r="D55">
        <v>30000</v>
      </c>
      <c r="G55">
        <v>30000</v>
      </c>
    </row>
    <row r="56" spans="1:7" x14ac:dyDescent="0.3">
      <c r="A56">
        <v>5000</v>
      </c>
      <c r="D56">
        <v>30240</v>
      </c>
      <c r="G56">
        <v>30240</v>
      </c>
    </row>
    <row r="57" spans="1:7" x14ac:dyDescent="0.3">
      <c r="A57">
        <v>1000</v>
      </c>
      <c r="D57">
        <v>3000</v>
      </c>
      <c r="G57">
        <v>3000</v>
      </c>
    </row>
    <row r="58" spans="1:7" x14ac:dyDescent="0.3">
      <c r="A58">
        <v>3000</v>
      </c>
      <c r="D58">
        <v>5000</v>
      </c>
      <c r="G58">
        <v>5000</v>
      </c>
    </row>
    <row r="59" spans="1:7" x14ac:dyDescent="0.3">
      <c r="A59">
        <v>15000</v>
      </c>
      <c r="D59">
        <v>1000</v>
      </c>
      <c r="G59">
        <v>1000</v>
      </c>
    </row>
    <row r="60" spans="1:7" x14ac:dyDescent="0.3">
      <c r="A60">
        <v>30100</v>
      </c>
      <c r="D60">
        <v>3000</v>
      </c>
      <c r="G60">
        <v>3000</v>
      </c>
    </row>
    <row r="61" spans="1:7" x14ac:dyDescent="0.3">
      <c r="A61">
        <v>4000</v>
      </c>
      <c r="D61">
        <v>15000</v>
      </c>
      <c r="G61">
        <v>15000</v>
      </c>
    </row>
    <row r="62" spans="1:7" x14ac:dyDescent="0.3">
      <c r="A62">
        <v>6000</v>
      </c>
      <c r="D62">
        <v>30100</v>
      </c>
      <c r="G62">
        <v>30100</v>
      </c>
    </row>
    <row r="63" spans="1:7" x14ac:dyDescent="0.3">
      <c r="A63">
        <v>8000</v>
      </c>
      <c r="D63">
        <v>4000</v>
      </c>
      <c r="G63">
        <v>4000</v>
      </c>
    </row>
    <row r="64" spans="1:7" x14ac:dyDescent="0.3">
      <c r="A64">
        <v>8000</v>
      </c>
      <c r="D64">
        <v>6000</v>
      </c>
      <c r="G64">
        <v>6000</v>
      </c>
    </row>
    <row r="65" spans="1:7" x14ac:dyDescent="0.3">
      <c r="A65">
        <v>8000</v>
      </c>
      <c r="D65">
        <v>8000</v>
      </c>
      <c r="G65">
        <v>8000</v>
      </c>
    </row>
    <row r="66" spans="1:7" x14ac:dyDescent="0.3">
      <c r="A66">
        <v>3000</v>
      </c>
      <c r="D66">
        <v>8000</v>
      </c>
      <c r="G66">
        <v>8000</v>
      </c>
    </row>
    <row r="67" spans="1:7" x14ac:dyDescent="0.3">
      <c r="A67">
        <v>4000</v>
      </c>
      <c r="D67">
        <v>8000</v>
      </c>
      <c r="G67">
        <v>8000</v>
      </c>
    </row>
    <row r="68" spans="1:7" x14ac:dyDescent="0.3">
      <c r="A68">
        <v>4000</v>
      </c>
      <c r="D68">
        <v>3000</v>
      </c>
      <c r="G68">
        <v>3000</v>
      </c>
    </row>
    <row r="69" spans="1:7" x14ac:dyDescent="0.3">
      <c r="A69">
        <v>4000</v>
      </c>
      <c r="D69">
        <v>4000</v>
      </c>
      <c r="G69">
        <v>4000</v>
      </c>
    </row>
    <row r="70" spans="1:7" x14ac:dyDescent="0.3">
      <c r="A70">
        <v>4000</v>
      </c>
      <c r="D70">
        <v>4000</v>
      </c>
      <c r="G70">
        <v>4000</v>
      </c>
    </row>
    <row r="71" spans="1:7" x14ac:dyDescent="0.3">
      <c r="A71">
        <v>3200</v>
      </c>
      <c r="D71">
        <v>4000</v>
      </c>
      <c r="G71">
        <v>4000</v>
      </c>
    </row>
    <row r="72" spans="1:7" x14ac:dyDescent="0.3">
      <c r="A72">
        <v>5000</v>
      </c>
      <c r="D72">
        <v>4000</v>
      </c>
      <c r="G72">
        <v>4000</v>
      </c>
    </row>
    <row r="73" spans="1:7" x14ac:dyDescent="0.3">
      <c r="A73">
        <v>5000</v>
      </c>
      <c r="D73">
        <v>3200</v>
      </c>
      <c r="G73">
        <v>3200</v>
      </c>
    </row>
    <row r="74" spans="1:7" x14ac:dyDescent="0.3">
      <c r="A74">
        <v>5500</v>
      </c>
      <c r="D74">
        <v>5000</v>
      </c>
      <c r="G74">
        <v>70000</v>
      </c>
    </row>
    <row r="75" spans="1:7" x14ac:dyDescent="0.3">
      <c r="A75">
        <v>10000</v>
      </c>
      <c r="D75">
        <v>5000</v>
      </c>
      <c r="G75">
        <v>5000</v>
      </c>
    </row>
    <row r="76" spans="1:7" x14ac:dyDescent="0.3">
      <c r="A76">
        <v>10000</v>
      </c>
      <c r="D76">
        <v>5500</v>
      </c>
      <c r="G76">
        <v>5000</v>
      </c>
    </row>
    <row r="77" spans="1:7" x14ac:dyDescent="0.3">
      <c r="A77">
        <v>19500</v>
      </c>
      <c r="D77">
        <v>10000</v>
      </c>
      <c r="G77">
        <v>5500</v>
      </c>
    </row>
    <row r="78" spans="1:7" x14ac:dyDescent="0.3">
      <c r="A78">
        <v>20000</v>
      </c>
      <c r="D78">
        <v>10000</v>
      </c>
      <c r="G78">
        <v>10000</v>
      </c>
    </row>
    <row r="79" spans="1:7" x14ac:dyDescent="0.3">
      <c r="A79">
        <v>20000</v>
      </c>
      <c r="D79">
        <v>19500</v>
      </c>
      <c r="G79">
        <v>10000</v>
      </c>
    </row>
    <row r="80" spans="1:7" x14ac:dyDescent="0.3">
      <c r="A80">
        <v>20000</v>
      </c>
      <c r="D80">
        <v>20000</v>
      </c>
      <c r="G80">
        <v>19500</v>
      </c>
    </row>
    <row r="81" spans="1:7" x14ac:dyDescent="0.3">
      <c r="A81">
        <v>20000</v>
      </c>
      <c r="D81">
        <v>20000</v>
      </c>
      <c r="G81">
        <v>20000</v>
      </c>
    </row>
    <row r="82" spans="1:7" x14ac:dyDescent="0.3">
      <c r="A82">
        <v>40000</v>
      </c>
      <c r="D82">
        <v>20000</v>
      </c>
      <c r="G82">
        <v>20000</v>
      </c>
    </row>
    <row r="83" spans="1:7" x14ac:dyDescent="0.3">
      <c r="A83">
        <v>9000</v>
      </c>
      <c r="D83">
        <v>20000</v>
      </c>
      <c r="G83">
        <v>20000</v>
      </c>
    </row>
    <row r="84" spans="1:7" x14ac:dyDescent="0.3">
      <c r="D84">
        <v>40000</v>
      </c>
      <c r="G84">
        <v>20000</v>
      </c>
    </row>
    <row r="85" spans="1:7" x14ac:dyDescent="0.3">
      <c r="D85">
        <v>9000</v>
      </c>
      <c r="G85">
        <v>40000</v>
      </c>
    </row>
    <row r="86" spans="1:7" x14ac:dyDescent="0.3">
      <c r="G86">
        <v>9000</v>
      </c>
    </row>
  </sheetData>
  <mergeCells count="3">
    <mergeCell ref="A2:B2"/>
    <mergeCell ref="D2:E2"/>
    <mergeCell ref="G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6134D-00EB-41DC-B680-BE06AAE9566A}">
  <dimension ref="A1:J171"/>
  <sheetViews>
    <sheetView workbookViewId="0">
      <selection activeCell="Q11" sqref="Q11"/>
    </sheetView>
  </sheetViews>
  <sheetFormatPr baseColWidth="10" defaultColWidth="11.44140625" defaultRowHeight="14.4" x14ac:dyDescent="0.3"/>
  <cols>
    <col min="1" max="2" width="12.5546875" bestFit="1" customWidth="1"/>
    <col min="3" max="3" width="11" bestFit="1" customWidth="1"/>
    <col min="7" max="7" width="15.5546875" bestFit="1" customWidth="1"/>
    <col min="8" max="8" width="10.88671875" customWidth="1"/>
    <col min="10" max="10" width="12.6640625" bestFit="1" customWidth="1"/>
  </cols>
  <sheetData>
    <row r="1" spans="1:10" x14ac:dyDescent="0.3">
      <c r="A1" t="s">
        <v>44</v>
      </c>
      <c r="B1" t="s">
        <v>45</v>
      </c>
      <c r="C1" t="s">
        <v>46</v>
      </c>
      <c r="D1" t="s">
        <v>47</v>
      </c>
      <c r="G1" t="s">
        <v>48</v>
      </c>
      <c r="H1">
        <f>MEDIAN(D2:D45)</f>
        <v>28</v>
      </c>
      <c r="J1" t="s">
        <v>49</v>
      </c>
    </row>
    <row r="2" spans="1:10" x14ac:dyDescent="0.3">
      <c r="A2">
        <v>1</v>
      </c>
      <c r="B2" s="20">
        <v>44936</v>
      </c>
      <c r="C2" s="20">
        <v>44946</v>
      </c>
      <c r="D2">
        <f t="shared" ref="D2:D33" si="0">C2-B2</f>
        <v>10</v>
      </c>
      <c r="G2" t="s">
        <v>50</v>
      </c>
      <c r="H2">
        <f>MEDIAN(D2:D91)</f>
        <v>31</v>
      </c>
      <c r="J2">
        <v>10</v>
      </c>
    </row>
    <row r="3" spans="1:10" x14ac:dyDescent="0.3">
      <c r="A3">
        <f>A2+1</f>
        <v>2</v>
      </c>
      <c r="B3" s="20">
        <v>44946</v>
      </c>
      <c r="C3" s="20">
        <v>44958</v>
      </c>
      <c r="D3">
        <f t="shared" si="0"/>
        <v>12</v>
      </c>
      <c r="G3" t="s">
        <v>51</v>
      </c>
      <c r="H3">
        <f>MEDIAN(D47:D91)</f>
        <v>35</v>
      </c>
      <c r="J3">
        <v>12</v>
      </c>
    </row>
    <row r="4" spans="1:10" x14ac:dyDescent="0.3">
      <c r="A4">
        <f t="shared" ref="A4:A67" si="1">A3+1</f>
        <v>3</v>
      </c>
      <c r="B4" s="20">
        <v>44877</v>
      </c>
      <c r="C4" s="20">
        <v>44891</v>
      </c>
      <c r="D4">
        <f t="shared" si="0"/>
        <v>14</v>
      </c>
      <c r="G4" t="s">
        <v>52</v>
      </c>
      <c r="H4">
        <f>H3-H1</f>
        <v>7</v>
      </c>
      <c r="J4">
        <v>14</v>
      </c>
    </row>
    <row r="5" spans="1:10" x14ac:dyDescent="0.3">
      <c r="A5">
        <f t="shared" si="1"/>
        <v>4</v>
      </c>
      <c r="B5" s="20">
        <v>44970</v>
      </c>
      <c r="C5" s="20">
        <v>44985</v>
      </c>
      <c r="D5">
        <f t="shared" si="0"/>
        <v>15</v>
      </c>
      <c r="J5">
        <v>15</v>
      </c>
    </row>
    <row r="6" spans="1:10" x14ac:dyDescent="0.3">
      <c r="A6">
        <f t="shared" si="1"/>
        <v>5</v>
      </c>
      <c r="B6" s="20">
        <v>44983</v>
      </c>
      <c r="C6" s="20">
        <v>45001</v>
      </c>
      <c r="D6">
        <f t="shared" si="0"/>
        <v>18</v>
      </c>
      <c r="G6" t="s">
        <v>53</v>
      </c>
      <c r="H6">
        <f>H1-3*H4</f>
        <v>7</v>
      </c>
      <c r="J6">
        <v>18</v>
      </c>
    </row>
    <row r="7" spans="1:10" x14ac:dyDescent="0.3">
      <c r="A7">
        <f t="shared" si="1"/>
        <v>6</v>
      </c>
      <c r="B7" s="20">
        <v>45013</v>
      </c>
      <c r="C7" s="20">
        <v>45033</v>
      </c>
      <c r="D7">
        <f t="shared" si="0"/>
        <v>20</v>
      </c>
      <c r="H7">
        <f>H3+3*H4</f>
        <v>56</v>
      </c>
      <c r="J7">
        <v>20</v>
      </c>
    </row>
    <row r="8" spans="1:10" x14ac:dyDescent="0.3">
      <c r="A8">
        <f t="shared" si="1"/>
        <v>7</v>
      </c>
      <c r="B8" s="20">
        <v>45013</v>
      </c>
      <c r="C8" s="20">
        <v>45033</v>
      </c>
      <c r="D8">
        <f t="shared" si="0"/>
        <v>20</v>
      </c>
      <c r="J8">
        <v>20</v>
      </c>
    </row>
    <row r="9" spans="1:10" x14ac:dyDescent="0.3">
      <c r="A9">
        <f t="shared" si="1"/>
        <v>8</v>
      </c>
      <c r="B9" s="20">
        <v>45013</v>
      </c>
      <c r="C9" s="20">
        <v>45033</v>
      </c>
      <c r="D9">
        <f t="shared" si="0"/>
        <v>20</v>
      </c>
      <c r="J9">
        <v>20</v>
      </c>
    </row>
    <row r="10" spans="1:10" x14ac:dyDescent="0.3">
      <c r="A10">
        <f t="shared" si="1"/>
        <v>9</v>
      </c>
      <c r="B10" s="20">
        <v>45013</v>
      </c>
      <c r="C10" s="20">
        <v>45033</v>
      </c>
      <c r="D10">
        <f t="shared" si="0"/>
        <v>20</v>
      </c>
      <c r="J10">
        <v>20</v>
      </c>
    </row>
    <row r="11" spans="1:10" x14ac:dyDescent="0.3">
      <c r="A11">
        <f t="shared" si="1"/>
        <v>10</v>
      </c>
      <c r="B11" s="20">
        <v>45020</v>
      </c>
      <c r="C11" s="20">
        <v>45040</v>
      </c>
      <c r="D11">
        <f t="shared" si="0"/>
        <v>20</v>
      </c>
      <c r="J11">
        <v>20</v>
      </c>
    </row>
    <row r="12" spans="1:10" x14ac:dyDescent="0.3">
      <c r="A12">
        <f t="shared" si="1"/>
        <v>11</v>
      </c>
      <c r="B12" s="20">
        <v>44949</v>
      </c>
      <c r="C12" s="20">
        <v>44970</v>
      </c>
      <c r="D12">
        <f t="shared" si="0"/>
        <v>21</v>
      </c>
      <c r="J12">
        <v>21</v>
      </c>
    </row>
    <row r="13" spans="1:10" x14ac:dyDescent="0.3">
      <c r="A13">
        <f t="shared" si="1"/>
        <v>12</v>
      </c>
      <c r="B13" s="20">
        <v>44958</v>
      </c>
      <c r="C13" s="20">
        <v>44980</v>
      </c>
      <c r="D13">
        <f t="shared" si="0"/>
        <v>22</v>
      </c>
      <c r="J13">
        <v>22</v>
      </c>
    </row>
    <row r="14" spans="1:10" x14ac:dyDescent="0.3">
      <c r="A14">
        <f t="shared" si="1"/>
        <v>13</v>
      </c>
      <c r="B14" s="20">
        <v>44981</v>
      </c>
      <c r="C14" s="20">
        <v>45005</v>
      </c>
      <c r="D14">
        <f t="shared" si="0"/>
        <v>24</v>
      </c>
      <c r="J14">
        <v>24</v>
      </c>
    </row>
    <row r="15" spans="1:10" x14ac:dyDescent="0.3">
      <c r="A15">
        <f t="shared" si="1"/>
        <v>14</v>
      </c>
      <c r="B15" s="20">
        <v>44825</v>
      </c>
      <c r="C15" s="20">
        <v>44850</v>
      </c>
      <c r="D15">
        <f t="shared" si="0"/>
        <v>25</v>
      </c>
      <c r="J15">
        <v>25</v>
      </c>
    </row>
    <row r="16" spans="1:10" x14ac:dyDescent="0.3">
      <c r="A16">
        <f t="shared" si="1"/>
        <v>15</v>
      </c>
      <c r="B16" s="20">
        <v>44973</v>
      </c>
      <c r="C16" s="20">
        <v>44999</v>
      </c>
      <c r="D16">
        <f t="shared" si="0"/>
        <v>26</v>
      </c>
      <c r="J16">
        <v>26</v>
      </c>
    </row>
    <row r="17" spans="1:10" x14ac:dyDescent="0.3">
      <c r="A17">
        <f t="shared" si="1"/>
        <v>16</v>
      </c>
      <c r="B17" s="20">
        <v>44973</v>
      </c>
      <c r="C17" s="20">
        <v>44999</v>
      </c>
      <c r="D17">
        <f t="shared" si="0"/>
        <v>26</v>
      </c>
      <c r="J17">
        <v>26</v>
      </c>
    </row>
    <row r="18" spans="1:10" x14ac:dyDescent="0.3">
      <c r="A18">
        <f t="shared" si="1"/>
        <v>17</v>
      </c>
      <c r="B18" s="20">
        <v>44957</v>
      </c>
      <c r="C18" s="20">
        <v>44984</v>
      </c>
      <c r="D18">
        <f t="shared" si="0"/>
        <v>27</v>
      </c>
      <c r="J18">
        <v>27</v>
      </c>
    </row>
    <row r="19" spans="1:10" x14ac:dyDescent="0.3">
      <c r="A19">
        <f t="shared" si="1"/>
        <v>18</v>
      </c>
      <c r="B19" s="20">
        <v>44957</v>
      </c>
      <c r="C19" s="20">
        <v>44984</v>
      </c>
      <c r="D19">
        <f t="shared" si="0"/>
        <v>27</v>
      </c>
      <c r="J19">
        <v>27</v>
      </c>
    </row>
    <row r="20" spans="1:10" x14ac:dyDescent="0.3">
      <c r="A20">
        <f t="shared" si="1"/>
        <v>19</v>
      </c>
      <c r="B20" s="20">
        <v>44957</v>
      </c>
      <c r="C20" s="20">
        <v>44984</v>
      </c>
      <c r="D20">
        <f t="shared" si="0"/>
        <v>27</v>
      </c>
      <c r="J20">
        <v>27</v>
      </c>
    </row>
    <row r="21" spans="1:10" x14ac:dyDescent="0.3">
      <c r="A21">
        <f t="shared" si="1"/>
        <v>20</v>
      </c>
      <c r="B21" s="20">
        <v>44964</v>
      </c>
      <c r="C21" s="20">
        <v>44992</v>
      </c>
      <c r="D21">
        <f t="shared" si="0"/>
        <v>28</v>
      </c>
      <c r="J21">
        <v>28</v>
      </c>
    </row>
    <row r="22" spans="1:10" x14ac:dyDescent="0.3">
      <c r="A22">
        <f t="shared" si="1"/>
        <v>21</v>
      </c>
      <c r="B22" s="20">
        <v>44970</v>
      </c>
      <c r="C22" s="20">
        <v>44998</v>
      </c>
      <c r="D22">
        <f t="shared" si="0"/>
        <v>28</v>
      </c>
      <c r="J22">
        <v>28</v>
      </c>
    </row>
    <row r="23" spans="1:10" x14ac:dyDescent="0.3">
      <c r="A23" s="1">
        <f t="shared" si="1"/>
        <v>22</v>
      </c>
      <c r="B23" s="25">
        <v>44970</v>
      </c>
      <c r="C23" s="25">
        <v>44998</v>
      </c>
      <c r="D23" s="1">
        <f t="shared" si="0"/>
        <v>28</v>
      </c>
      <c r="J23">
        <v>28</v>
      </c>
    </row>
    <row r="24" spans="1:10" x14ac:dyDescent="0.3">
      <c r="A24">
        <f t="shared" si="1"/>
        <v>23</v>
      </c>
      <c r="B24" s="20">
        <v>44956</v>
      </c>
      <c r="C24" s="20">
        <v>44984</v>
      </c>
      <c r="D24">
        <f t="shared" si="0"/>
        <v>28</v>
      </c>
      <c r="J24">
        <v>28</v>
      </c>
    </row>
    <row r="25" spans="1:10" x14ac:dyDescent="0.3">
      <c r="A25">
        <f t="shared" si="1"/>
        <v>24</v>
      </c>
      <c r="B25" s="20">
        <v>44882</v>
      </c>
      <c r="C25" s="20">
        <v>44911</v>
      </c>
      <c r="D25">
        <f t="shared" si="0"/>
        <v>29</v>
      </c>
      <c r="J25">
        <v>29</v>
      </c>
    </row>
    <row r="26" spans="1:10" x14ac:dyDescent="0.3">
      <c r="A26">
        <f t="shared" si="1"/>
        <v>25</v>
      </c>
      <c r="B26" s="20">
        <v>44882</v>
      </c>
      <c r="C26" s="20">
        <v>44911</v>
      </c>
      <c r="D26">
        <f t="shared" si="0"/>
        <v>29</v>
      </c>
      <c r="J26">
        <v>29</v>
      </c>
    </row>
    <row r="27" spans="1:10" x14ac:dyDescent="0.3">
      <c r="A27">
        <f t="shared" si="1"/>
        <v>26</v>
      </c>
      <c r="B27" s="20">
        <v>44928</v>
      </c>
      <c r="C27" s="20">
        <v>44958</v>
      </c>
      <c r="D27">
        <f t="shared" si="0"/>
        <v>30</v>
      </c>
      <c r="J27">
        <v>30</v>
      </c>
    </row>
    <row r="28" spans="1:10" x14ac:dyDescent="0.3">
      <c r="A28">
        <f t="shared" si="1"/>
        <v>27</v>
      </c>
      <c r="B28" s="20">
        <v>45008</v>
      </c>
      <c r="C28" s="20">
        <v>45039</v>
      </c>
      <c r="D28">
        <f t="shared" si="0"/>
        <v>31</v>
      </c>
      <c r="J28">
        <v>31</v>
      </c>
    </row>
    <row r="29" spans="1:10" x14ac:dyDescent="0.3">
      <c r="A29">
        <f t="shared" si="1"/>
        <v>28</v>
      </c>
      <c r="B29" s="20">
        <v>45008</v>
      </c>
      <c r="C29" s="20">
        <v>45039</v>
      </c>
      <c r="D29">
        <f t="shared" si="0"/>
        <v>31</v>
      </c>
      <c r="J29">
        <v>31</v>
      </c>
    </row>
    <row r="30" spans="1:10" x14ac:dyDescent="0.3">
      <c r="A30">
        <f t="shared" si="1"/>
        <v>29</v>
      </c>
      <c r="B30" s="20">
        <v>45000</v>
      </c>
      <c r="C30" s="20">
        <v>45031</v>
      </c>
      <c r="D30">
        <f t="shared" si="0"/>
        <v>31</v>
      </c>
      <c r="J30">
        <v>31</v>
      </c>
    </row>
    <row r="31" spans="1:10" x14ac:dyDescent="0.3">
      <c r="A31">
        <f t="shared" si="1"/>
        <v>30</v>
      </c>
      <c r="B31" s="20">
        <v>44951</v>
      </c>
      <c r="C31" s="20">
        <v>44982</v>
      </c>
      <c r="D31">
        <f t="shared" si="0"/>
        <v>31</v>
      </c>
      <c r="J31">
        <v>31</v>
      </c>
    </row>
    <row r="32" spans="1:10" x14ac:dyDescent="0.3">
      <c r="A32">
        <f t="shared" si="1"/>
        <v>31</v>
      </c>
      <c r="B32" s="20">
        <v>44995</v>
      </c>
      <c r="C32" s="20">
        <v>45026</v>
      </c>
      <c r="D32">
        <f t="shared" si="0"/>
        <v>31</v>
      </c>
      <c r="J32">
        <v>31</v>
      </c>
    </row>
    <row r="33" spans="1:10" x14ac:dyDescent="0.3">
      <c r="A33">
        <f t="shared" si="1"/>
        <v>32</v>
      </c>
      <c r="B33" s="20">
        <v>45008</v>
      </c>
      <c r="C33" s="20">
        <v>45039</v>
      </c>
      <c r="D33">
        <f t="shared" si="0"/>
        <v>31</v>
      </c>
      <c r="J33">
        <v>31</v>
      </c>
    </row>
    <row r="34" spans="1:10" x14ac:dyDescent="0.3">
      <c r="A34">
        <f t="shared" si="1"/>
        <v>33</v>
      </c>
      <c r="B34" s="20">
        <v>44950</v>
      </c>
      <c r="C34" s="20">
        <v>44981</v>
      </c>
      <c r="D34">
        <f t="shared" ref="D34:D65" si="2">C34-B34</f>
        <v>31</v>
      </c>
      <c r="J34">
        <v>31</v>
      </c>
    </row>
    <row r="35" spans="1:10" x14ac:dyDescent="0.3">
      <c r="A35">
        <f t="shared" si="1"/>
        <v>34</v>
      </c>
      <c r="B35" s="20">
        <v>44952</v>
      </c>
      <c r="C35" s="20">
        <v>44983</v>
      </c>
      <c r="D35">
        <f t="shared" si="2"/>
        <v>31</v>
      </c>
      <c r="J35">
        <v>31</v>
      </c>
    </row>
    <row r="36" spans="1:10" x14ac:dyDescent="0.3">
      <c r="A36">
        <f t="shared" si="1"/>
        <v>35</v>
      </c>
      <c r="B36" s="20">
        <v>44992</v>
      </c>
      <c r="C36" s="20">
        <v>45023</v>
      </c>
      <c r="D36">
        <f t="shared" si="2"/>
        <v>31</v>
      </c>
      <c r="J36">
        <v>31</v>
      </c>
    </row>
    <row r="37" spans="1:10" x14ac:dyDescent="0.3">
      <c r="A37">
        <f t="shared" si="1"/>
        <v>36</v>
      </c>
      <c r="B37" s="20">
        <v>44992</v>
      </c>
      <c r="C37" s="20">
        <v>45023</v>
      </c>
      <c r="D37">
        <f t="shared" si="2"/>
        <v>31</v>
      </c>
      <c r="J37">
        <v>31</v>
      </c>
    </row>
    <row r="38" spans="1:10" x14ac:dyDescent="0.3">
      <c r="A38">
        <f t="shared" si="1"/>
        <v>37</v>
      </c>
      <c r="B38" s="20">
        <v>45000</v>
      </c>
      <c r="C38" s="20">
        <v>45031</v>
      </c>
      <c r="D38">
        <f t="shared" si="2"/>
        <v>31</v>
      </c>
      <c r="J38">
        <v>31</v>
      </c>
    </row>
    <row r="39" spans="1:10" x14ac:dyDescent="0.3">
      <c r="A39">
        <f t="shared" si="1"/>
        <v>38</v>
      </c>
      <c r="B39" s="20">
        <v>44936</v>
      </c>
      <c r="C39" s="20">
        <v>44967</v>
      </c>
      <c r="D39">
        <f t="shared" si="2"/>
        <v>31</v>
      </c>
      <c r="J39">
        <v>31</v>
      </c>
    </row>
    <row r="40" spans="1:10" x14ac:dyDescent="0.3">
      <c r="A40">
        <f t="shared" si="1"/>
        <v>39</v>
      </c>
      <c r="B40" s="20">
        <v>45006</v>
      </c>
      <c r="C40" s="20">
        <v>45037</v>
      </c>
      <c r="D40">
        <f t="shared" si="2"/>
        <v>31</v>
      </c>
      <c r="J40">
        <v>31</v>
      </c>
    </row>
    <row r="41" spans="1:10" x14ac:dyDescent="0.3">
      <c r="A41">
        <f t="shared" si="1"/>
        <v>40</v>
      </c>
      <c r="B41" s="20">
        <v>44944</v>
      </c>
      <c r="C41" s="20">
        <v>44975</v>
      </c>
      <c r="D41">
        <f t="shared" si="2"/>
        <v>31</v>
      </c>
      <c r="J41">
        <v>31</v>
      </c>
    </row>
    <row r="42" spans="1:10" x14ac:dyDescent="0.3">
      <c r="A42">
        <f t="shared" si="1"/>
        <v>41</v>
      </c>
      <c r="B42" s="20">
        <v>44993</v>
      </c>
      <c r="C42" s="20">
        <v>45024</v>
      </c>
      <c r="D42">
        <f t="shared" si="2"/>
        <v>31</v>
      </c>
      <c r="J42">
        <v>31</v>
      </c>
    </row>
    <row r="43" spans="1:10" x14ac:dyDescent="0.3">
      <c r="A43">
        <f t="shared" si="1"/>
        <v>42</v>
      </c>
      <c r="B43" s="20">
        <v>45008</v>
      </c>
      <c r="C43" s="20">
        <v>45039</v>
      </c>
      <c r="D43">
        <f t="shared" si="2"/>
        <v>31</v>
      </c>
      <c r="J43">
        <v>31</v>
      </c>
    </row>
    <row r="44" spans="1:10" x14ac:dyDescent="0.3">
      <c r="A44">
        <f t="shared" si="1"/>
        <v>43</v>
      </c>
      <c r="B44" s="20">
        <v>45008</v>
      </c>
      <c r="C44" s="20">
        <v>45039</v>
      </c>
      <c r="D44">
        <f t="shared" si="2"/>
        <v>31</v>
      </c>
      <c r="J44">
        <v>31</v>
      </c>
    </row>
    <row r="45" spans="1:10" x14ac:dyDescent="0.3">
      <c r="A45">
        <f t="shared" si="1"/>
        <v>44</v>
      </c>
      <c r="B45" s="20">
        <v>45006</v>
      </c>
      <c r="C45" s="20">
        <v>45037</v>
      </c>
      <c r="D45">
        <f t="shared" si="2"/>
        <v>31</v>
      </c>
      <c r="J45">
        <v>31</v>
      </c>
    </row>
    <row r="46" spans="1:10" x14ac:dyDescent="0.3">
      <c r="A46" s="1">
        <f t="shared" si="1"/>
        <v>45</v>
      </c>
      <c r="B46" s="25">
        <v>45006</v>
      </c>
      <c r="C46" s="25">
        <v>45037</v>
      </c>
      <c r="D46" s="1">
        <f t="shared" si="2"/>
        <v>31</v>
      </c>
      <c r="J46">
        <v>31</v>
      </c>
    </row>
    <row r="47" spans="1:10" x14ac:dyDescent="0.3">
      <c r="A47">
        <f t="shared" si="1"/>
        <v>46</v>
      </c>
      <c r="B47" s="20">
        <v>45008</v>
      </c>
      <c r="C47" s="20">
        <v>45039</v>
      </c>
      <c r="D47">
        <f t="shared" si="2"/>
        <v>31</v>
      </c>
      <c r="J47">
        <v>31</v>
      </c>
    </row>
    <row r="48" spans="1:10" x14ac:dyDescent="0.3">
      <c r="A48">
        <f t="shared" si="1"/>
        <v>47</v>
      </c>
      <c r="B48" s="20">
        <v>45013</v>
      </c>
      <c r="C48" s="20">
        <v>45044</v>
      </c>
      <c r="D48">
        <f t="shared" si="2"/>
        <v>31</v>
      </c>
      <c r="J48">
        <v>31</v>
      </c>
    </row>
    <row r="49" spans="1:10" x14ac:dyDescent="0.3">
      <c r="A49">
        <f t="shared" si="1"/>
        <v>48</v>
      </c>
      <c r="B49" s="20">
        <v>45007</v>
      </c>
      <c r="C49" s="20">
        <v>45038</v>
      </c>
      <c r="D49">
        <f t="shared" si="2"/>
        <v>31</v>
      </c>
      <c r="J49">
        <v>31</v>
      </c>
    </row>
    <row r="50" spans="1:10" x14ac:dyDescent="0.3">
      <c r="A50">
        <f t="shared" si="1"/>
        <v>49</v>
      </c>
      <c r="B50" s="20">
        <v>44988</v>
      </c>
      <c r="C50" s="20">
        <v>45019</v>
      </c>
      <c r="D50">
        <f t="shared" si="2"/>
        <v>31</v>
      </c>
      <c r="J50">
        <v>31</v>
      </c>
    </row>
    <row r="51" spans="1:10" x14ac:dyDescent="0.3">
      <c r="A51">
        <f t="shared" si="1"/>
        <v>50</v>
      </c>
      <c r="B51" s="20">
        <v>44988</v>
      </c>
      <c r="C51" s="20">
        <v>45019</v>
      </c>
      <c r="D51">
        <f t="shared" si="2"/>
        <v>31</v>
      </c>
      <c r="J51">
        <v>31</v>
      </c>
    </row>
    <row r="52" spans="1:10" x14ac:dyDescent="0.3">
      <c r="A52">
        <f t="shared" si="1"/>
        <v>51</v>
      </c>
      <c r="B52" s="20">
        <v>45014</v>
      </c>
      <c r="C52" s="20">
        <v>45045</v>
      </c>
      <c r="D52">
        <f t="shared" si="2"/>
        <v>31</v>
      </c>
      <c r="J52">
        <v>31</v>
      </c>
    </row>
    <row r="53" spans="1:10" x14ac:dyDescent="0.3">
      <c r="A53">
        <f t="shared" si="1"/>
        <v>52</v>
      </c>
      <c r="B53" s="20">
        <v>45009</v>
      </c>
      <c r="C53" s="20">
        <v>45040</v>
      </c>
      <c r="D53">
        <f t="shared" si="2"/>
        <v>31</v>
      </c>
      <c r="J53">
        <v>31</v>
      </c>
    </row>
    <row r="54" spans="1:10" x14ac:dyDescent="0.3">
      <c r="A54">
        <f t="shared" si="1"/>
        <v>53</v>
      </c>
      <c r="B54" s="20">
        <v>45001</v>
      </c>
      <c r="C54" s="20">
        <v>45032</v>
      </c>
      <c r="D54">
        <f t="shared" si="2"/>
        <v>31</v>
      </c>
      <c r="J54">
        <v>31</v>
      </c>
    </row>
    <row r="55" spans="1:10" x14ac:dyDescent="0.3">
      <c r="A55">
        <f t="shared" si="1"/>
        <v>54</v>
      </c>
      <c r="B55" s="20">
        <v>44862</v>
      </c>
      <c r="C55" s="20">
        <v>44893</v>
      </c>
      <c r="D55">
        <f t="shared" si="2"/>
        <v>31</v>
      </c>
      <c r="J55">
        <v>31</v>
      </c>
    </row>
    <row r="56" spans="1:10" x14ac:dyDescent="0.3">
      <c r="A56">
        <f t="shared" si="1"/>
        <v>55</v>
      </c>
      <c r="B56" s="20">
        <v>45001</v>
      </c>
      <c r="C56" s="20">
        <v>45032</v>
      </c>
      <c r="D56">
        <f t="shared" si="2"/>
        <v>31</v>
      </c>
      <c r="J56">
        <v>31</v>
      </c>
    </row>
    <row r="57" spans="1:10" x14ac:dyDescent="0.3">
      <c r="A57">
        <f t="shared" si="1"/>
        <v>56</v>
      </c>
      <c r="B57" s="20">
        <v>44936</v>
      </c>
      <c r="C57" s="20">
        <v>44967</v>
      </c>
      <c r="D57">
        <f t="shared" si="2"/>
        <v>31</v>
      </c>
      <c r="J57">
        <v>31</v>
      </c>
    </row>
    <row r="58" spans="1:10" x14ac:dyDescent="0.3">
      <c r="A58">
        <f t="shared" si="1"/>
        <v>57</v>
      </c>
      <c r="B58" s="20">
        <v>44992</v>
      </c>
      <c r="C58" s="20">
        <v>45023</v>
      </c>
      <c r="D58">
        <f t="shared" si="2"/>
        <v>31</v>
      </c>
      <c r="J58">
        <v>31</v>
      </c>
    </row>
    <row r="59" spans="1:10" x14ac:dyDescent="0.3">
      <c r="A59">
        <f t="shared" si="1"/>
        <v>58</v>
      </c>
      <c r="B59" s="20">
        <v>44998</v>
      </c>
      <c r="C59" s="20">
        <v>45029</v>
      </c>
      <c r="D59">
        <f t="shared" si="2"/>
        <v>31</v>
      </c>
      <c r="J59">
        <v>31</v>
      </c>
    </row>
    <row r="60" spans="1:10" x14ac:dyDescent="0.3">
      <c r="A60">
        <f t="shared" si="1"/>
        <v>59</v>
      </c>
      <c r="B60" s="20">
        <v>44998</v>
      </c>
      <c r="C60" s="20">
        <v>45029</v>
      </c>
      <c r="D60">
        <f t="shared" si="2"/>
        <v>31</v>
      </c>
      <c r="J60">
        <v>31</v>
      </c>
    </row>
    <row r="61" spans="1:10" x14ac:dyDescent="0.3">
      <c r="A61">
        <f t="shared" si="1"/>
        <v>60</v>
      </c>
      <c r="B61" s="20">
        <v>44914</v>
      </c>
      <c r="C61" s="20">
        <v>44946</v>
      </c>
      <c r="D61">
        <f t="shared" si="2"/>
        <v>32</v>
      </c>
      <c r="J61">
        <v>32</v>
      </c>
    </row>
    <row r="62" spans="1:10" x14ac:dyDescent="0.3">
      <c r="A62">
        <f t="shared" si="1"/>
        <v>61</v>
      </c>
      <c r="B62" s="20">
        <v>44914</v>
      </c>
      <c r="C62" s="20">
        <v>44946</v>
      </c>
      <c r="D62">
        <f t="shared" si="2"/>
        <v>32</v>
      </c>
      <c r="J62">
        <v>32</v>
      </c>
    </row>
    <row r="63" spans="1:10" x14ac:dyDescent="0.3">
      <c r="A63">
        <f t="shared" si="1"/>
        <v>62</v>
      </c>
      <c r="B63" s="20">
        <v>44911</v>
      </c>
      <c r="C63" s="20">
        <v>44946</v>
      </c>
      <c r="D63">
        <f t="shared" si="2"/>
        <v>35</v>
      </c>
      <c r="J63">
        <v>35</v>
      </c>
    </row>
    <row r="64" spans="1:10" x14ac:dyDescent="0.3">
      <c r="A64">
        <f t="shared" si="1"/>
        <v>63</v>
      </c>
      <c r="B64" s="20">
        <v>44911</v>
      </c>
      <c r="C64" s="20">
        <v>44946</v>
      </c>
      <c r="D64">
        <f t="shared" si="2"/>
        <v>35</v>
      </c>
      <c r="J64">
        <v>35</v>
      </c>
    </row>
    <row r="65" spans="1:10" x14ac:dyDescent="0.3">
      <c r="A65">
        <f t="shared" si="1"/>
        <v>64</v>
      </c>
      <c r="B65" s="20">
        <v>44911</v>
      </c>
      <c r="C65" s="20">
        <v>44946</v>
      </c>
      <c r="D65">
        <f t="shared" si="2"/>
        <v>35</v>
      </c>
      <c r="J65">
        <v>35</v>
      </c>
    </row>
    <row r="66" spans="1:10" x14ac:dyDescent="0.3">
      <c r="A66">
        <f t="shared" si="1"/>
        <v>65</v>
      </c>
      <c r="B66" s="20">
        <v>44911</v>
      </c>
      <c r="C66" s="20">
        <v>44946</v>
      </c>
      <c r="D66">
        <f t="shared" ref="D66:D91" si="3">C66-B66</f>
        <v>35</v>
      </c>
      <c r="J66">
        <v>35</v>
      </c>
    </row>
    <row r="67" spans="1:10" x14ac:dyDescent="0.3">
      <c r="A67">
        <f t="shared" si="1"/>
        <v>66</v>
      </c>
      <c r="B67" s="20">
        <v>44911</v>
      </c>
      <c r="C67" s="20">
        <v>44946</v>
      </c>
      <c r="D67">
        <f t="shared" si="3"/>
        <v>35</v>
      </c>
      <c r="J67">
        <v>35</v>
      </c>
    </row>
    <row r="68" spans="1:10" x14ac:dyDescent="0.3">
      <c r="A68" s="1">
        <f t="shared" ref="A68:A91" si="4">A67+1</f>
        <v>67</v>
      </c>
      <c r="B68" s="25">
        <v>44951</v>
      </c>
      <c r="C68" s="25">
        <v>44986</v>
      </c>
      <c r="D68" s="1">
        <f t="shared" si="3"/>
        <v>35</v>
      </c>
      <c r="J68">
        <v>35</v>
      </c>
    </row>
    <row r="69" spans="1:10" x14ac:dyDescent="0.3">
      <c r="A69">
        <f t="shared" si="4"/>
        <v>68</v>
      </c>
      <c r="B69" s="20">
        <v>44911</v>
      </c>
      <c r="C69" s="20">
        <v>44946</v>
      </c>
      <c r="D69">
        <f t="shared" si="3"/>
        <v>35</v>
      </c>
      <c r="J69">
        <v>35</v>
      </c>
    </row>
    <row r="70" spans="1:10" x14ac:dyDescent="0.3">
      <c r="A70">
        <f t="shared" si="4"/>
        <v>69</v>
      </c>
      <c r="B70" s="20">
        <v>44904</v>
      </c>
      <c r="C70" s="20">
        <v>44946</v>
      </c>
      <c r="D70">
        <f t="shared" si="3"/>
        <v>42</v>
      </c>
      <c r="J70">
        <v>42</v>
      </c>
    </row>
    <row r="71" spans="1:10" x14ac:dyDescent="0.3">
      <c r="A71">
        <f t="shared" si="4"/>
        <v>70</v>
      </c>
      <c r="B71" s="20">
        <v>44904</v>
      </c>
      <c r="C71" s="20">
        <v>44946</v>
      </c>
      <c r="D71">
        <f t="shared" si="3"/>
        <v>42</v>
      </c>
      <c r="J71">
        <v>42</v>
      </c>
    </row>
    <row r="72" spans="1:10" x14ac:dyDescent="0.3">
      <c r="A72">
        <f t="shared" si="4"/>
        <v>71</v>
      </c>
      <c r="B72" s="20">
        <v>44915</v>
      </c>
      <c r="C72" s="20">
        <v>44958</v>
      </c>
      <c r="D72">
        <f t="shared" si="3"/>
        <v>43</v>
      </c>
      <c r="J72">
        <v>43</v>
      </c>
    </row>
    <row r="73" spans="1:10" x14ac:dyDescent="0.3">
      <c r="A73">
        <f t="shared" si="4"/>
        <v>72</v>
      </c>
      <c r="B73" s="20">
        <v>44860</v>
      </c>
      <c r="C73" s="20">
        <v>44904</v>
      </c>
      <c r="D73">
        <f t="shared" si="3"/>
        <v>44</v>
      </c>
      <c r="J73">
        <v>44</v>
      </c>
    </row>
    <row r="74" spans="1:10" x14ac:dyDescent="0.3">
      <c r="A74">
        <f t="shared" si="4"/>
        <v>73</v>
      </c>
      <c r="B74" s="20">
        <v>44860</v>
      </c>
      <c r="C74" s="20">
        <v>44904</v>
      </c>
      <c r="D74">
        <f t="shared" si="3"/>
        <v>44</v>
      </c>
      <c r="J74">
        <v>44</v>
      </c>
    </row>
    <row r="75" spans="1:10" x14ac:dyDescent="0.3">
      <c r="A75">
        <f t="shared" si="4"/>
        <v>74</v>
      </c>
      <c r="B75" s="20">
        <v>44855</v>
      </c>
      <c r="C75" s="20">
        <v>44901</v>
      </c>
      <c r="D75">
        <f t="shared" si="3"/>
        <v>46</v>
      </c>
      <c r="J75">
        <v>46</v>
      </c>
    </row>
    <row r="76" spans="1:10" x14ac:dyDescent="0.3">
      <c r="A76">
        <f t="shared" si="4"/>
        <v>75</v>
      </c>
      <c r="B76" s="20">
        <v>44897</v>
      </c>
      <c r="C76" s="20">
        <v>44944</v>
      </c>
      <c r="D76">
        <f t="shared" si="3"/>
        <v>47</v>
      </c>
      <c r="J76">
        <v>47</v>
      </c>
    </row>
    <row r="77" spans="1:10" x14ac:dyDescent="0.3">
      <c r="A77">
        <f t="shared" si="4"/>
        <v>76</v>
      </c>
      <c r="B77" s="20">
        <v>44897</v>
      </c>
      <c r="C77" s="20">
        <v>44944</v>
      </c>
      <c r="D77">
        <f t="shared" si="3"/>
        <v>47</v>
      </c>
      <c r="J77">
        <v>47</v>
      </c>
    </row>
    <row r="78" spans="1:10" x14ac:dyDescent="0.3">
      <c r="A78">
        <f t="shared" si="4"/>
        <v>77</v>
      </c>
      <c r="B78" s="20">
        <v>44894</v>
      </c>
      <c r="C78" s="20">
        <v>44941</v>
      </c>
      <c r="D78">
        <f t="shared" si="3"/>
        <v>47</v>
      </c>
      <c r="J78">
        <v>47</v>
      </c>
    </row>
    <row r="79" spans="1:10" x14ac:dyDescent="0.3">
      <c r="A79">
        <f t="shared" si="4"/>
        <v>78</v>
      </c>
      <c r="B79" s="20">
        <v>44902</v>
      </c>
      <c r="C79" s="20">
        <v>44949</v>
      </c>
      <c r="D79">
        <f t="shared" si="3"/>
        <v>47</v>
      </c>
      <c r="J79">
        <v>47</v>
      </c>
    </row>
    <row r="80" spans="1:10" x14ac:dyDescent="0.3">
      <c r="A80">
        <f t="shared" si="4"/>
        <v>79</v>
      </c>
      <c r="B80" s="20">
        <v>44980</v>
      </c>
      <c r="C80" s="20">
        <v>45031</v>
      </c>
      <c r="D80">
        <f t="shared" si="3"/>
        <v>51</v>
      </c>
      <c r="J80">
        <v>51</v>
      </c>
    </row>
    <row r="81" spans="1:10" x14ac:dyDescent="0.3">
      <c r="A81">
        <f t="shared" si="4"/>
        <v>80</v>
      </c>
      <c r="B81" s="20">
        <v>44897</v>
      </c>
      <c r="C81" s="20">
        <v>44949</v>
      </c>
      <c r="D81">
        <f t="shared" si="3"/>
        <v>52</v>
      </c>
      <c r="J81">
        <v>52</v>
      </c>
    </row>
    <row r="82" spans="1:10" x14ac:dyDescent="0.3">
      <c r="A82">
        <f t="shared" si="4"/>
        <v>81</v>
      </c>
      <c r="B82" s="20">
        <v>44897</v>
      </c>
      <c r="C82" s="20">
        <v>44949</v>
      </c>
      <c r="D82">
        <f t="shared" si="3"/>
        <v>52</v>
      </c>
      <c r="J82">
        <v>52</v>
      </c>
    </row>
    <row r="83" spans="1:10" x14ac:dyDescent="0.3">
      <c r="A83">
        <f t="shared" si="4"/>
        <v>82</v>
      </c>
      <c r="B83" s="20">
        <v>44897</v>
      </c>
      <c r="C83" s="20">
        <v>44949</v>
      </c>
      <c r="D83">
        <f t="shared" si="3"/>
        <v>52</v>
      </c>
      <c r="J83">
        <v>52</v>
      </c>
    </row>
    <row r="84" spans="1:10" x14ac:dyDescent="0.3">
      <c r="A84">
        <f t="shared" si="4"/>
        <v>83</v>
      </c>
      <c r="B84" s="20">
        <v>44927</v>
      </c>
      <c r="C84" s="20">
        <v>44985</v>
      </c>
      <c r="D84">
        <f t="shared" si="3"/>
        <v>58</v>
      </c>
    </row>
    <row r="85" spans="1:10" x14ac:dyDescent="0.3">
      <c r="A85">
        <f t="shared" si="4"/>
        <v>84</v>
      </c>
      <c r="B85" s="20">
        <v>44911</v>
      </c>
      <c r="C85" s="20">
        <v>44980</v>
      </c>
      <c r="D85">
        <f t="shared" si="3"/>
        <v>69</v>
      </c>
    </row>
    <row r="86" spans="1:10" x14ac:dyDescent="0.3">
      <c r="A86">
        <f t="shared" si="4"/>
        <v>85</v>
      </c>
      <c r="B86" s="20">
        <v>44911</v>
      </c>
      <c r="C86" s="20">
        <v>44981</v>
      </c>
      <c r="D86">
        <f t="shared" si="3"/>
        <v>70</v>
      </c>
    </row>
    <row r="87" spans="1:10" x14ac:dyDescent="0.3">
      <c r="A87">
        <f t="shared" si="4"/>
        <v>86</v>
      </c>
      <c r="B87" s="20">
        <v>44834</v>
      </c>
      <c r="C87" s="20">
        <v>44910</v>
      </c>
      <c r="D87">
        <f t="shared" si="3"/>
        <v>76</v>
      </c>
    </row>
    <row r="88" spans="1:10" x14ac:dyDescent="0.3">
      <c r="A88">
        <f t="shared" si="4"/>
        <v>87</v>
      </c>
      <c r="B88" s="20">
        <v>44894</v>
      </c>
      <c r="C88" s="20">
        <v>44972</v>
      </c>
      <c r="D88">
        <f t="shared" si="3"/>
        <v>78</v>
      </c>
    </row>
    <row r="89" spans="1:10" x14ac:dyDescent="0.3">
      <c r="A89">
        <f t="shared" si="4"/>
        <v>88</v>
      </c>
      <c r="B89" s="20">
        <v>44894</v>
      </c>
      <c r="C89" s="20">
        <v>45000</v>
      </c>
      <c r="D89">
        <f t="shared" si="3"/>
        <v>106</v>
      </c>
    </row>
    <row r="90" spans="1:10" x14ac:dyDescent="0.3">
      <c r="A90">
        <f t="shared" si="4"/>
        <v>89</v>
      </c>
      <c r="B90" s="20">
        <v>44591</v>
      </c>
      <c r="C90" s="20">
        <v>44910</v>
      </c>
      <c r="D90">
        <f t="shared" si="3"/>
        <v>319</v>
      </c>
    </row>
    <row r="91" spans="1:10" x14ac:dyDescent="0.3">
      <c r="A91">
        <f t="shared" si="4"/>
        <v>90</v>
      </c>
      <c r="B91" s="20">
        <v>44574</v>
      </c>
      <c r="C91" s="20">
        <v>44911</v>
      </c>
      <c r="D91">
        <f t="shared" si="3"/>
        <v>337</v>
      </c>
    </row>
    <row r="92" spans="1:10" x14ac:dyDescent="0.3">
      <c r="A92" s="20"/>
      <c r="B92" s="20"/>
    </row>
    <row r="93" spans="1:10" x14ac:dyDescent="0.3">
      <c r="A93" s="20"/>
      <c r="B93" s="20"/>
    </row>
    <row r="94" spans="1:10" x14ac:dyDescent="0.3">
      <c r="A94" s="20"/>
      <c r="B94" s="20"/>
    </row>
    <row r="95" spans="1:10" x14ac:dyDescent="0.3">
      <c r="A95" s="20"/>
      <c r="B95" s="20"/>
    </row>
    <row r="96" spans="1:10" x14ac:dyDescent="0.3">
      <c r="A96" s="20"/>
      <c r="B96" s="20"/>
    </row>
    <row r="97" spans="1:2" x14ac:dyDescent="0.3">
      <c r="A97" s="20"/>
      <c r="B97" s="20"/>
    </row>
    <row r="98" spans="1:2" x14ac:dyDescent="0.3">
      <c r="A98" s="20"/>
      <c r="B98" s="20"/>
    </row>
    <row r="99" spans="1:2" x14ac:dyDescent="0.3">
      <c r="A99" s="20"/>
      <c r="B99" s="20"/>
    </row>
    <row r="100" spans="1:2" x14ac:dyDescent="0.3">
      <c r="A100" s="20"/>
      <c r="B100" s="20"/>
    </row>
    <row r="101" spans="1:2" x14ac:dyDescent="0.3">
      <c r="A101" s="20"/>
      <c r="B101" s="20"/>
    </row>
    <row r="102" spans="1:2" x14ac:dyDescent="0.3">
      <c r="A102" s="20"/>
      <c r="B102" s="20"/>
    </row>
    <row r="103" spans="1:2" x14ac:dyDescent="0.3">
      <c r="A103" s="20"/>
      <c r="B103" s="20"/>
    </row>
    <row r="104" spans="1:2" x14ac:dyDescent="0.3">
      <c r="A104" s="20"/>
      <c r="B104" s="20"/>
    </row>
    <row r="105" spans="1:2" x14ac:dyDescent="0.3">
      <c r="A105" s="20"/>
      <c r="B105" s="20"/>
    </row>
    <row r="106" spans="1:2" x14ac:dyDescent="0.3">
      <c r="A106" s="20"/>
      <c r="B106" s="20"/>
    </row>
    <row r="107" spans="1:2" x14ac:dyDescent="0.3">
      <c r="A107" s="20"/>
      <c r="B107" s="20"/>
    </row>
    <row r="108" spans="1:2" x14ac:dyDescent="0.3">
      <c r="A108" s="20"/>
      <c r="B108" s="20"/>
    </row>
    <row r="109" spans="1:2" x14ac:dyDescent="0.3">
      <c r="A109" s="20"/>
      <c r="B109" s="20"/>
    </row>
    <row r="110" spans="1:2" x14ac:dyDescent="0.3">
      <c r="A110" s="20"/>
      <c r="B110" s="20"/>
    </row>
    <row r="111" spans="1:2" x14ac:dyDescent="0.3">
      <c r="A111" s="20"/>
      <c r="B111" s="20"/>
    </row>
    <row r="112" spans="1:2" x14ac:dyDescent="0.3">
      <c r="A112" s="20"/>
      <c r="B112" s="20"/>
    </row>
    <row r="113" spans="1:4" x14ac:dyDescent="0.3">
      <c r="A113" s="20"/>
      <c r="B113" s="20"/>
    </row>
    <row r="114" spans="1:4" x14ac:dyDescent="0.3">
      <c r="A114" s="20"/>
      <c r="B114" s="20"/>
    </row>
    <row r="115" spans="1:4" x14ac:dyDescent="0.3">
      <c r="A115" s="20"/>
      <c r="B115" s="20"/>
    </row>
    <row r="116" spans="1:4" x14ac:dyDescent="0.3">
      <c r="A116" s="20"/>
      <c r="B116" s="20"/>
    </row>
    <row r="117" spans="1:4" x14ac:dyDescent="0.3">
      <c r="A117" s="20"/>
      <c r="B117" s="20"/>
    </row>
    <row r="118" spans="1:4" x14ac:dyDescent="0.3">
      <c r="A118" s="20"/>
      <c r="B118" s="20"/>
    </row>
    <row r="119" spans="1:4" x14ac:dyDescent="0.3">
      <c r="A119" s="20"/>
      <c r="B119" s="20"/>
    </row>
    <row r="120" spans="1:4" x14ac:dyDescent="0.3">
      <c r="A120" s="20"/>
      <c r="B120" s="20"/>
    </row>
    <row r="121" spans="1:4" x14ac:dyDescent="0.3">
      <c r="A121" s="20"/>
      <c r="B121" s="20"/>
    </row>
    <row r="122" spans="1:4" x14ac:dyDescent="0.3">
      <c r="A122" s="20"/>
      <c r="B122" s="20"/>
    </row>
    <row r="123" spans="1:4" x14ac:dyDescent="0.3">
      <c r="A123" s="20"/>
      <c r="B123" s="20"/>
    </row>
    <row r="124" spans="1:4" x14ac:dyDescent="0.3">
      <c r="A124" s="20"/>
      <c r="B124" s="20"/>
    </row>
    <row r="125" spans="1:4" x14ac:dyDescent="0.3">
      <c r="A125" s="20"/>
      <c r="B125" s="20"/>
    </row>
    <row r="126" spans="1:4" x14ac:dyDescent="0.3">
      <c r="A126" s="20"/>
      <c r="B126" s="20"/>
    </row>
    <row r="127" spans="1:4" x14ac:dyDescent="0.3">
      <c r="A127" s="20"/>
      <c r="B127" s="20"/>
    </row>
    <row r="128" spans="1:4" x14ac:dyDescent="0.3">
      <c r="A128" s="20"/>
      <c r="B128" s="20"/>
      <c r="C128" s="1"/>
      <c r="D128" s="1"/>
    </row>
    <row r="129" spans="1:2" x14ac:dyDescent="0.3">
      <c r="A129" s="20"/>
      <c r="B129" s="20"/>
    </row>
    <row r="130" spans="1:2" x14ac:dyDescent="0.3">
      <c r="A130" s="20"/>
      <c r="B130" s="20"/>
    </row>
    <row r="131" spans="1:2" x14ac:dyDescent="0.3">
      <c r="A131" s="20"/>
      <c r="B131" s="20"/>
    </row>
    <row r="132" spans="1:2" x14ac:dyDescent="0.3">
      <c r="A132" s="20"/>
      <c r="B132" s="20"/>
    </row>
    <row r="133" spans="1:2" x14ac:dyDescent="0.3">
      <c r="A133" s="20"/>
      <c r="B133" s="20"/>
    </row>
    <row r="134" spans="1:2" x14ac:dyDescent="0.3">
      <c r="A134" s="20"/>
      <c r="B134" s="20"/>
    </row>
    <row r="135" spans="1:2" x14ac:dyDescent="0.3">
      <c r="A135" s="20"/>
      <c r="B135" s="20"/>
    </row>
    <row r="136" spans="1:2" x14ac:dyDescent="0.3">
      <c r="A136" s="20"/>
      <c r="B136" s="20"/>
    </row>
    <row r="137" spans="1:2" x14ac:dyDescent="0.3">
      <c r="A137" s="20"/>
      <c r="B137" s="20"/>
    </row>
    <row r="138" spans="1:2" x14ac:dyDescent="0.3">
      <c r="A138" s="20"/>
      <c r="B138" s="20"/>
    </row>
    <row r="139" spans="1:2" x14ac:dyDescent="0.3">
      <c r="A139" s="20"/>
      <c r="B139" s="20"/>
    </row>
    <row r="140" spans="1:2" x14ac:dyDescent="0.3">
      <c r="A140" s="20"/>
      <c r="B140" s="20"/>
    </row>
    <row r="141" spans="1:2" x14ac:dyDescent="0.3">
      <c r="A141" s="20"/>
      <c r="B141" s="20"/>
    </row>
    <row r="142" spans="1:2" x14ac:dyDescent="0.3">
      <c r="A142" s="20"/>
      <c r="B142" s="20"/>
    </row>
    <row r="143" spans="1:2" x14ac:dyDescent="0.3">
      <c r="A143" s="20"/>
      <c r="B143" s="20"/>
    </row>
    <row r="144" spans="1:2" x14ac:dyDescent="0.3">
      <c r="A144" s="20"/>
      <c r="B144" s="20"/>
    </row>
    <row r="145" spans="1:2" x14ac:dyDescent="0.3">
      <c r="A145" s="20"/>
      <c r="B145" s="20"/>
    </row>
    <row r="146" spans="1:2" x14ac:dyDescent="0.3">
      <c r="A146" s="20"/>
      <c r="B146" s="20"/>
    </row>
    <row r="147" spans="1:2" x14ac:dyDescent="0.3">
      <c r="A147" s="20"/>
      <c r="B147" s="20"/>
    </row>
    <row r="148" spans="1:2" x14ac:dyDescent="0.3">
      <c r="A148" s="20"/>
      <c r="B148" s="20"/>
    </row>
    <row r="149" spans="1:2" x14ac:dyDescent="0.3">
      <c r="A149" s="20"/>
      <c r="B149" s="20"/>
    </row>
    <row r="150" spans="1:2" x14ac:dyDescent="0.3">
      <c r="A150" s="20"/>
      <c r="B150" s="20"/>
    </row>
    <row r="151" spans="1:2" x14ac:dyDescent="0.3">
      <c r="A151" s="20"/>
      <c r="B151" s="20"/>
    </row>
    <row r="152" spans="1:2" x14ac:dyDescent="0.3">
      <c r="A152" s="20"/>
      <c r="B152" s="20"/>
    </row>
    <row r="153" spans="1:2" x14ac:dyDescent="0.3">
      <c r="A153" s="20"/>
      <c r="B153" s="20"/>
    </row>
    <row r="154" spans="1:2" x14ac:dyDescent="0.3">
      <c r="A154" s="20"/>
      <c r="B154" s="20"/>
    </row>
    <row r="155" spans="1:2" x14ac:dyDescent="0.3">
      <c r="A155" s="20"/>
      <c r="B155" s="20"/>
    </row>
    <row r="156" spans="1:2" x14ac:dyDescent="0.3">
      <c r="A156" s="20"/>
      <c r="B156" s="20"/>
    </row>
    <row r="157" spans="1:2" x14ac:dyDescent="0.3">
      <c r="A157" s="20"/>
      <c r="B157" s="20"/>
    </row>
    <row r="158" spans="1:2" x14ac:dyDescent="0.3">
      <c r="A158" s="20"/>
      <c r="B158" s="20"/>
    </row>
    <row r="159" spans="1:2" x14ac:dyDescent="0.3">
      <c r="A159" s="20"/>
      <c r="B159" s="20"/>
    </row>
    <row r="160" spans="1:2" x14ac:dyDescent="0.3">
      <c r="A160" s="20"/>
      <c r="B160" s="20"/>
    </row>
    <row r="161" spans="1:2" x14ac:dyDescent="0.3">
      <c r="A161" s="20"/>
      <c r="B161" s="20"/>
    </row>
    <row r="162" spans="1:2" x14ac:dyDescent="0.3">
      <c r="A162" s="20"/>
      <c r="B162" s="20"/>
    </row>
    <row r="163" spans="1:2" x14ac:dyDescent="0.3">
      <c r="A163" s="20"/>
      <c r="B163" s="20"/>
    </row>
    <row r="164" spans="1:2" x14ac:dyDescent="0.3">
      <c r="A164" s="20"/>
      <c r="B164" s="20"/>
    </row>
    <row r="165" spans="1:2" x14ac:dyDescent="0.3">
      <c r="A165" s="20"/>
      <c r="B165" s="20"/>
    </row>
    <row r="166" spans="1:2" x14ac:dyDescent="0.3">
      <c r="A166" s="20"/>
      <c r="B166" s="20"/>
    </row>
    <row r="167" spans="1:2" x14ac:dyDescent="0.3">
      <c r="A167" s="20"/>
      <c r="B167" s="20"/>
    </row>
    <row r="168" spans="1:2" x14ac:dyDescent="0.3">
      <c r="A168" s="20"/>
      <c r="B168" s="20"/>
    </row>
    <row r="169" spans="1:2" x14ac:dyDescent="0.3">
      <c r="A169" s="20"/>
      <c r="B169" s="20"/>
    </row>
    <row r="170" spans="1:2" x14ac:dyDescent="0.3">
      <c r="A170" s="20"/>
      <c r="B170" s="20"/>
    </row>
    <row r="171" spans="1:2" x14ac:dyDescent="0.3">
      <c r="A171" s="20"/>
      <c r="B171" s="20"/>
    </row>
  </sheetData>
  <sortState xmlns:xlrd2="http://schemas.microsoft.com/office/spreadsheetml/2017/richdata2" ref="A2:D91">
    <sortCondition ref="D2:D91"/>
  </sortState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26A23-01F9-432F-A1BE-0FCEDE497FB6}">
  <dimension ref="A1:P5"/>
  <sheetViews>
    <sheetView workbookViewId="0">
      <selection activeCell="E1" sqref="E1:P6"/>
    </sheetView>
  </sheetViews>
  <sheetFormatPr baseColWidth="10" defaultColWidth="11.44140625" defaultRowHeight="14.4" x14ac:dyDescent="0.3"/>
  <cols>
    <col min="2" max="2" width="17" bestFit="1" customWidth="1"/>
    <col min="3" max="3" width="13.6640625" bestFit="1" customWidth="1"/>
  </cols>
  <sheetData>
    <row r="1" spans="1:16" x14ac:dyDescent="0.3">
      <c r="A1" s="21" t="s">
        <v>54</v>
      </c>
      <c r="B1" s="21" t="s">
        <v>55</v>
      </c>
      <c r="C1" s="21" t="s">
        <v>56</v>
      </c>
      <c r="M1" s="15"/>
    </row>
    <row r="2" spans="1:16" x14ac:dyDescent="0.3">
      <c r="A2" s="21" t="s">
        <v>57</v>
      </c>
      <c r="B2" s="22">
        <f>98/115</f>
        <v>0.85217391304347823</v>
      </c>
      <c r="C2" s="22">
        <f>64/148</f>
        <v>0.43243243243243246</v>
      </c>
      <c r="P2" s="15"/>
    </row>
    <row r="3" spans="1:16" x14ac:dyDescent="0.3">
      <c r="A3" s="21" t="s">
        <v>58</v>
      </c>
      <c r="B3" s="22">
        <f>116/142</f>
        <v>0.81690140845070425</v>
      </c>
      <c r="C3" s="22">
        <f>64/149</f>
        <v>0.42953020134228187</v>
      </c>
    </row>
    <row r="4" spans="1:16" x14ac:dyDescent="0.3">
      <c r="A4" s="21" t="s">
        <v>59</v>
      </c>
      <c r="B4" s="22">
        <f>41/80</f>
        <v>0.51249999999999996</v>
      </c>
      <c r="C4" s="22">
        <f>4.8/9.779</f>
        <v>0.49084773494222311</v>
      </c>
      <c r="O4" s="15"/>
    </row>
    <row r="5" spans="1:16" x14ac:dyDescent="0.3">
      <c r="A5" s="21" t="s">
        <v>60</v>
      </c>
      <c r="B5" s="22">
        <f>43/98</f>
        <v>0.43877551020408162</v>
      </c>
      <c r="C5" s="22">
        <f>5/9.779</f>
        <v>0.51129972389814915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a0a3db0-46ec-4cb9-9c8e-3829ac4619c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B558518F1E62488DDE2A6D2D87EBB0" ma:contentTypeVersion="11" ma:contentTypeDescription="Create a new document." ma:contentTypeScope="" ma:versionID="da397948428d96bca31b5acb148e1d08">
  <xsd:schema xmlns:xsd="http://www.w3.org/2001/XMLSchema" xmlns:xs="http://www.w3.org/2001/XMLSchema" xmlns:p="http://schemas.microsoft.com/office/2006/metadata/properties" xmlns:ns3="3a0a3db0-46ec-4cb9-9c8e-3829ac4619c9" xmlns:ns4="5ee628ba-9003-462c-891d-cb0954b7d376" targetNamespace="http://schemas.microsoft.com/office/2006/metadata/properties" ma:root="true" ma:fieldsID="d4bbef2bc9a742ec4fb3187d2ba4f81a" ns3:_="" ns4:_="">
    <xsd:import namespace="3a0a3db0-46ec-4cb9-9c8e-3829ac4619c9"/>
    <xsd:import namespace="5ee628ba-9003-462c-891d-cb0954b7d37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0a3db0-46ec-4cb9-9c8e-3829ac4619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e628ba-9003-462c-891d-cb0954b7d37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991CA6-9DA3-4F16-9D27-C5D5709C4DD9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3a0a3db0-46ec-4cb9-9c8e-3829ac4619c9"/>
    <ds:schemaRef ds:uri="http://www.w3.org/XML/1998/namespace"/>
    <ds:schemaRef ds:uri="5ee628ba-9003-462c-891d-cb0954b7d376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F7D913A1-0F1C-4631-8FCD-07C4A574AB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a0a3db0-46ec-4cb9-9c8e-3829ac4619c9"/>
    <ds:schemaRef ds:uri="5ee628ba-9003-462c-891d-cb0954b7d3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2204AE3-CE8E-431C-BD03-36D0B05424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Pedidos</vt:lpstr>
      <vt:lpstr>Goodness of fit</vt:lpstr>
      <vt:lpstr>Clustering</vt:lpstr>
      <vt:lpstr>Semillas</vt:lpstr>
      <vt:lpstr>Días de Entrega</vt:lpstr>
      <vt:lpstr>Resumen KPI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Andrés Campo Restrepo</dc:creator>
  <cp:keywords/>
  <dc:description/>
  <cp:lastModifiedBy>Juan Andrés Campo Restrepo</cp:lastModifiedBy>
  <cp:revision/>
  <dcterms:created xsi:type="dcterms:W3CDTF">2023-10-01T21:13:29Z</dcterms:created>
  <dcterms:modified xsi:type="dcterms:W3CDTF">2024-01-18T12:34:40Z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0x0101009DB558518F1E62488DDE2A6D2D87EBB0</vt:lpwstr>
  </property>
</Properties>
</file>